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флешка\программы на 2020\1573-п 08.11.2019 Спорт основная на 20-22\"/>
    </mc:Choice>
  </mc:AlternateContent>
  <bookViews>
    <workbookView xWindow="0" yWindow="0" windowWidth="20610" windowHeight="9735" firstSheet="6" activeTab="7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</externalReferences>
  <definedNames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'2'!$9:$10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'2'!$A$1:$H$48</definedName>
    <definedName name="_xlnm.Print_Area" localSheetId="8">'3'!$A$1:$F$19</definedName>
    <definedName name="_xlnm.Print_Area" localSheetId="9">'4'!$A$1:$H$26</definedName>
    <definedName name="_xlnm.Print_Area" localSheetId="10">'5'!$A$1:$K$78</definedName>
    <definedName name="_xlnm.Print_Area" localSheetId="11">'6'!$A$1:$G$22</definedName>
    <definedName name="_xlnm.Print_Area" localSheetId="12">'7 '!$A$1:$F$67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52511"/>
</workbook>
</file>

<file path=xl/calcChain.xml><?xml version="1.0" encoding="utf-8"?>
<calcChain xmlns="http://schemas.openxmlformats.org/spreadsheetml/2006/main">
  <c r="H12" i="44" l="1"/>
  <c r="G12" i="44"/>
  <c r="F12" i="44"/>
  <c r="H15" i="42" l="1"/>
  <c r="F36" i="41" l="1"/>
  <c r="E36" i="41"/>
  <c r="D36" i="41"/>
  <c r="D39" i="41"/>
  <c r="F43" i="41"/>
  <c r="E43" i="41"/>
  <c r="D43" i="41"/>
  <c r="F26" i="41"/>
  <c r="E26" i="41"/>
  <c r="D26" i="41"/>
  <c r="K58" i="42" l="1"/>
  <c r="J58" i="42"/>
  <c r="I58" i="42"/>
  <c r="H58" i="42"/>
  <c r="J59" i="42"/>
  <c r="H21" i="42" l="1"/>
  <c r="H20" i="42"/>
  <c r="I21" i="42"/>
  <c r="J20" i="42"/>
  <c r="J18" i="42" s="1"/>
  <c r="I20" i="42"/>
  <c r="I18" i="42" s="1"/>
  <c r="J21" i="42"/>
  <c r="K35" i="42"/>
  <c r="K31" i="42"/>
  <c r="K44" i="42"/>
  <c r="C12" i="44"/>
  <c r="D12" i="44"/>
  <c r="E12" i="44"/>
  <c r="I14" i="44"/>
  <c r="H18" i="42" l="1"/>
  <c r="I13" i="43"/>
  <c r="F23" i="43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2" i="42" l="1"/>
  <c r="K71" i="42"/>
  <c r="K70" i="42"/>
  <c r="K69" i="42"/>
  <c r="K68" i="42"/>
  <c r="K67" i="42"/>
  <c r="K66" i="42"/>
  <c r="K65" i="42"/>
  <c r="K64" i="42"/>
  <c r="K63" i="42"/>
  <c r="K62" i="42"/>
  <c r="K61" i="42"/>
  <c r="K60" i="42"/>
  <c r="I59" i="42"/>
  <c r="H59" i="42"/>
  <c r="H16" i="42" s="1"/>
  <c r="J15" i="42"/>
  <c r="K55" i="42"/>
  <c r="K54" i="42"/>
  <c r="K53" i="42"/>
  <c r="K52" i="42"/>
  <c r="K51" i="42"/>
  <c r="K50" i="42"/>
  <c r="K49" i="42"/>
  <c r="K48" i="42"/>
  <c r="K47" i="42"/>
  <c r="K46" i="42"/>
  <c r="K45" i="42"/>
  <c r="K43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4" i="41"/>
  <c r="C42" i="41"/>
  <c r="F41" i="41"/>
  <c r="E41" i="41"/>
  <c r="D41" i="41"/>
  <c r="C41" i="41" s="1"/>
  <c r="C40" i="41"/>
  <c r="C39" i="41"/>
  <c r="C37" i="41"/>
  <c r="E35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29" i="41"/>
  <c r="C27" i="41"/>
  <c r="F16" i="41"/>
  <c r="E16" i="41"/>
  <c r="D16" i="41"/>
  <c r="C24" i="41"/>
  <c r="F22" i="41"/>
  <c r="E22" i="41"/>
  <c r="D22" i="41"/>
  <c r="E21" i="41"/>
  <c r="F20" i="41"/>
  <c r="E20" i="41"/>
  <c r="D20" i="41"/>
  <c r="D19" i="41"/>
  <c r="C19" i="41" s="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F25" i="41" l="1"/>
  <c r="C26" i="41"/>
  <c r="C33" i="41"/>
  <c r="C36" i="41"/>
  <c r="C43" i="41"/>
  <c r="I56" i="42"/>
  <c r="I15" i="42"/>
  <c r="K15" i="42" s="1"/>
  <c r="J16" i="42"/>
  <c r="J14" i="42" s="1"/>
  <c r="H19" i="42"/>
  <c r="I16" i="42"/>
  <c r="K21" i="42"/>
  <c r="J56" i="42"/>
  <c r="K59" i="42"/>
  <c r="J57" i="42"/>
  <c r="H56" i="42"/>
  <c r="E15" i="41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C21" i="41" s="1"/>
  <c r="D35" i="41"/>
  <c r="K20" i="42"/>
  <c r="C35" i="41" l="1"/>
  <c r="K16" i="42"/>
  <c r="J13" i="42"/>
  <c r="K56" i="42"/>
  <c r="K19" i="42"/>
  <c r="I13" i="42"/>
  <c r="I14" i="42"/>
  <c r="H14" i="42"/>
  <c r="D15" i="41"/>
  <c r="C15" i="41" s="1"/>
  <c r="H13" i="42"/>
  <c r="C25" i="41"/>
  <c r="K57" i="42"/>
  <c r="K14" i="42"/>
  <c r="K13" i="42" l="1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<sst xmlns="http://schemas.openxmlformats.org/spreadsheetml/2006/main" count="1029" uniqueCount="406">
  <si>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</si>
  <si>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</si>
  <si>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</si>
  <si>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</si>
  <si>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</si>
  <si>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</si>
  <si>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</si>
  <si>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</si>
  <si>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</si>
  <si>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</si>
  <si>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</si>
  <si>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</si>
  <si>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</si>
  <si>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</si>
  <si>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</si>
  <si>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</si>
  <si>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</si>
  <si>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</si>
  <si>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</si>
  <si>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</si>
  <si>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</si>
  <si>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</si>
  <si>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</si>
  <si>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</si>
  <si>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</si>
  <si>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</si>
  <si>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</si>
  <si>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</si>
  <si>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</si>
  <si>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</si>
  <si>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</si>
  <si>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</si>
  <si>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</si>
  <si>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</si>
  <si>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</si>
  <si>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</si>
  <si>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</si>
  <si>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</si>
  <si>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</si>
  <si>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</si>
  <si>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</si>
  <si>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</si>
  <si>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</si>
  <si>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</si>
  <si>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</si>
  <si>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</si>
  <si>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</si>
  <si>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</si>
  <si>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</si>
  <si>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</si>
  <si>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</si>
  <si>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</si>
  <si>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</si>
  <si>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</si>
  <si>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</si>
  <si>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</si>
  <si>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</si>
  <si>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</si>
  <si>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</si>
  <si>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</si>
  <si>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</si>
  <si>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</si>
  <si>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</si>
  <si>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</si>
  <si>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</si>
  <si>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</si>
  <si>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</si>
  <si>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</si>
  <si>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</si>
  <si>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</si>
  <si>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</si>
  <si>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</si>
  <si>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</si>
  <si>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</si>
  <si>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</si>
  <si>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</si>
  <si>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</si>
  <si>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</si>
  <si>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</si>
  <si>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</si>
  <si>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</si>
  <si>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</si>
  <si>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</si>
  <si>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</si>
  <si>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</si>
  <si>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</si>
  <si>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</si>
  <si>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</si>
  <si>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</si>
  <si>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</si>
  <si>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</si>
  <si>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</si>
  <si>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</si>
  <si>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</si>
  <si>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</si>
  <si>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</si>
  <si>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</si>
  <si>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</si>
  <si>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</si>
  <si>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</si>
  <si>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</si>
  <si>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</si>
  <si>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</si>
  <si>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</si>
  <si>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</si>
  <si>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</si>
  <si>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</si>
  <si>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</si>
  <si>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</si>
  <si>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</si>
  <si>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</si>
  <si>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</si>
  <si>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</si>
  <si>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</si>
  <si>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</si>
  <si>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</si>
  <si>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</si>
  <si>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</si>
  <si>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</si>
  <si>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</si>
  <si>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</si>
  <si>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</si>
  <si>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</si>
  <si>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</si>
  <si>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</si>
  <si>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</si>
  <si>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</si>
  <si>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</si>
  <si>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</si>
  <si>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</si>
  <si>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</si>
  <si>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</si>
  <si>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</si>
  <si>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</si>
  <si>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</si>
  <si>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</si>
  <si>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</si>
  <si>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</si>
  <si>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</si>
  <si>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</si>
  <si>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</si>
  <si>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</si>
  <si>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</si>
  <si>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</si>
  <si>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</si>
  <si>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</si>
  <si>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</si>
  <si>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</si>
  <si>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</si>
  <si>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</si>
  <si>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</si>
  <si>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</si>
  <si>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</si>
  <si>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</si>
  <si>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</si>
  <si>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</si>
  <si>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</si>
  <si>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</si>
  <si>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</si>
  <si>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</si>
  <si>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</si>
  <si>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</si>
  <si>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</si>
  <si>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</si>
  <si>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</si>
  <si>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</si>
  <si>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</si>
  <si>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</si>
  <si>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</si>
  <si>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</si>
  <si>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</si>
  <si>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</si>
  <si>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</si>
  <si>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</si>
  <si>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</si>
  <si>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</si>
  <si>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</si>
  <si>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</si>
  <si>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</si>
  <si>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</si>
  <si>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</si>
  <si>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</si>
  <si>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</si>
  <si>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</si>
  <si>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</si>
  <si>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</si>
  <si>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</si>
  <si>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</si>
  <si>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</si>
  <si>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</si>
  <si>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</si>
  <si>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</si>
  <si>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</si>
  <si>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</si>
  <si>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</si>
  <si>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</si>
  <si>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</si>
  <si>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</si>
  <si>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</si>
  <si>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</si>
  <si>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</si>
  <si>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</si>
  <si>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</si>
  <si>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</si>
  <si>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</si>
  <si>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</si>
  <si>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</si>
  <si>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</si>
  <si>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</si>
  <si>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</si>
  <si>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</si>
  <si>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</si>
  <si>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</si>
  <si>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</si>
  <si>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</si>
  <si>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</si>
  <si>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</si>
  <si>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</si>
  <si>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</si>
  <si>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</si>
  <si>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</si>
  <si>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</si>
  <si>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</si>
  <si>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</si>
  <si>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</si>
  <si>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</si>
  <si>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</si>
  <si>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</si>
  <si>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</si>
  <si>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</si>
  <si>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</si>
  <si>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</si>
  <si>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</si>
  <si>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</si>
  <si>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</si>
  <si>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</si>
  <si>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</si>
  <si>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</si>
  <si>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</si>
  <si>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</si>
  <si>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</si>
  <si>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</si>
  <si>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</si>
  <si>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</si>
  <si>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</si>
  <si>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</si>
  <si>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</si>
  <si>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</si>
  <si>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</si>
  <si>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</si>
  <si>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</si>
  <si>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</si>
  <si>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</si>
  <si>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</si>
  <si>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</si>
  <si>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</si>
  <si>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</si>
  <si>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</si>
  <si>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</si>
  <si>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</si>
  <si>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</si>
  <si>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</si>
  <si>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</si>
  <si>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</si>
  <si>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</si>
  <si>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</si>
  <si>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</si>
  <si>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</si>
  <si>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</si>
  <si>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</si>
  <si>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</si>
  <si>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</si>
  <si>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</si>
  <si>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</si>
  <si>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</si>
  <si>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</si>
  <si>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</si>
  <si>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</si>
  <si>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</si>
  <si>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</si>
  <si>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</si>
  <si>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</si>
  <si>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</si>
  <si>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</si>
  <si>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</si>
  <si>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</si>
  <si>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</si>
  <si>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</si>
  <si>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</si>
  <si>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</si>
  <si>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</si>
  <si>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</si>
  <si>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Администрация города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</si>
  <si>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</si>
  <si>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</si>
  <si>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</si>
  <si>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</si>
  <si>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</si>
  <si>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</si>
  <si>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</si>
  <si>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</si>
  <si>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</si>
  <si>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</si>
  <si>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</si>
  <si>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</si>
  <si>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</si>
  <si>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</si>
  <si>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</si>
  <si>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</si>
  <si>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0520026540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</si>
  <si>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</si>
  <si>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1101</t>
  </si>
  <si>
    <t>Мероприятие 1.1. Организация и проведение Спартакиады среди трудовых коллективов предприятий, организаций и учреждений города</t>
  </si>
  <si>
    <t>Мероприятие 1.2. Организация и проведение спартакиады среди учащихся общеобразовательных организаций города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</si>
  <si>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</si>
  <si>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</si>
  <si>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</si>
  <si>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</si>
  <si>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</si>
  <si>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</si>
  <si>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</si>
  <si>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</si>
  <si>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</si>
  <si>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</si>
  <si>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800 тыс.р.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</si>
  <si>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</si>
  <si>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</si>
  <si>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</si>
  <si>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</si>
  <si>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</si>
  <si>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</si>
  <si>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</si>
  <si>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</si>
  <si>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</si>
  <si>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</si>
  <si>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</si>
  <si>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</si>
  <si>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численность населения от 3 до 79 на начало года</t>
  </si>
  <si>
    <t>численность сист занимающихся</t>
  </si>
  <si>
    <t>Начальник отдела спорта и молодежно политики</t>
  </si>
  <si>
    <t>Начальник  отдела спорта и молодежной политики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</si>
  <si>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</si>
  <si>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</si>
  <si>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>Начальник отдела спорта и молодежной политики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</si>
  <si>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</si>
  <si>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</si>
  <si>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</si>
  <si>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</si>
  <si>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</si>
  <si>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</si>
  <si>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Мероприятие 1.13. Организация и проведение Эстафеты огня</t>
  </si>
  <si>
    <t>Мероприятие 2. 7 Мероприятия в области физической культуры и спорта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</si>
  <si>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</si>
  <si>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</si>
  <si>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</si>
  <si>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</si>
  <si>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</si>
  <si>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</si>
  <si>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</si>
  <si>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</si>
  <si>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</si>
  <si>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</si>
  <si>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</si>
  <si>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</si>
  <si>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"Развитие физической культуры и спорта в городе Назаров" на 2017 год и плановый период 2018-2019 годы.</t>
  </si>
  <si>
    <t>Приложение № 4</t>
  </si>
  <si>
    <t>Приложение№  5</t>
  </si>
  <si>
    <t>Средства на повышение размеров оплаты труда отдельным категориям работников бюджетной сферы края</t>
  </si>
  <si>
    <t>05200S4370</t>
  </si>
  <si>
    <t>Приложение  5</t>
  </si>
  <si>
    <t>Приложение  7</t>
  </si>
  <si>
    <t>"Развитие физической культуры и спорта в городе Назарово" на 2020 год и плановый период 2021-2022 годов</t>
  </si>
  <si>
    <t>"Развитие физической культуры и спорта в городе Назарово" на 2020 год  и плановый период 2021-2022 годов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</si>
  <si>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</si>
  <si>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</si>
  <si>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</si>
  <si>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Приложение №  4                                           к муниципальной программе «Развитие физической культуры в городе Назарово» на 2020 год и плановый период 2021-2022 годов</t>
  </si>
  <si>
    <t>2020 год</t>
  </si>
  <si>
    <t>2021 год</t>
  </si>
  <si>
    <t>2022 год</t>
  </si>
  <si>
    <t xml:space="preserve">итого </t>
  </si>
  <si>
    <t>Муниципальная программа "Развитие физической культуры и спорта в городе Назарово" на 2020 год и плановый период 2021-2022 годы.</t>
  </si>
  <si>
    <t>Обеспечение деятельности МАУ "СШ" г. Назарово Красноярского края</t>
  </si>
  <si>
    <t>Обеспечение деятельностиМАУ "СШОР" г. Назарово Красноярского края</t>
  </si>
  <si>
    <t>0520088100</t>
  </si>
  <si>
    <t>0520010490</t>
  </si>
  <si>
    <t>Мероприятие 2 Расширение сети для создания центра ГТО</t>
  </si>
  <si>
    <t>Мероприятие 3. 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</si>
  <si>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1.3. Участие в краевой спартакиаде среди людей с ограниченными возможностями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</si>
  <si>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</si>
  <si>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Мероприятия 1.5.  Участие сборной команды города в спортивных играх Красноярского края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</si>
  <si>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</si>
  <si>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</si>
  <si>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</si>
  <si>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</si>
  <si>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</si>
  <si>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>Мероприятие 1.11. Организация и проведение мероприятий Дня физкультурника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</si>
  <si>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</si>
  <si>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</si>
  <si>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</si>
  <si>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>Мероприятия 1.5.  Участие сборной команды города в  спортивных играх Красноярского края</t>
  </si>
  <si>
    <t>Мероприятие 1.11. Проведение мероприятий посвященных Дню физкультурника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</si>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</sst>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</numFmts>
  <fonts count="5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60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9" fontId="20" fillId="3" borderId="0" xfId="0" applyNumberFormat="1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21" fillId="3" borderId="9" xfId="0" applyFont="1" applyFill="1" applyBorder="1" applyAlignment="1">
      <alignment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38" fillId="0" borderId="9" xfId="8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38" fillId="0" borderId="1" xfId="8" applyFont="1" applyBorder="1" applyAlignment="1">
      <alignment wrapText="1"/>
    </xf>
    <xf numFmtId="0" fontId="37" fillId="0" borderId="1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9" fillId="0" borderId="0" xfId="0" applyFont="1"/>
    <xf numFmtId="0" fontId="48" fillId="0" borderId="0" xfId="0" applyFont="1" applyAlignment="1">
      <alignment horizontal="left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0" fillId="0" borderId="1" xfId="0" applyFont="1" applyBorder="1"/>
    <xf numFmtId="0" fontId="50" fillId="0" borderId="1" xfId="0" applyFont="1" applyBorder="1" applyAlignment="1">
      <alignment wrapText="1"/>
    </xf>
    <xf numFmtId="0" fontId="51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38" fillId="0" borderId="1" xfId="8" applyFont="1" applyBorder="1" applyAlignment="1">
      <alignment wrapText="1"/>
    </xf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9" xfId="6" applyFont="1" applyFill="1" applyBorder="1" applyAlignment="1">
      <alignment horizontal="left" vertical="top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2" fontId="37" fillId="0" borderId="9" xfId="8" applyNumberFormat="1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38" fillId="3" borderId="9" xfId="6" applyFont="1" applyFill="1" applyBorder="1" applyAlignment="1">
      <alignment vertical="top" wrapText="1"/>
    </xf>
    <xf numFmtId="0" fontId="21" fillId="3" borderId="0" xfId="0" applyFont="1" applyFill="1" applyAlignment="1">
      <alignment wrapText="1"/>
    </xf>
    <xf numFmtId="0" fontId="13" fillId="3" borderId="1" xfId="0" applyFont="1" applyFill="1" applyBorder="1"/>
    <xf numFmtId="0" fontId="38" fillId="3" borderId="1" xfId="8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vertical="center" wrapText="1"/>
    </xf>
    <xf numFmtId="0" fontId="13" fillId="0" borderId="10" xfId="0" applyFont="1" applyBorder="1" applyAlignment="1"/>
    <xf numFmtId="0" fontId="38" fillId="3" borderId="10" xfId="8" applyFont="1" applyFill="1" applyBorder="1" applyAlignment="1">
      <alignment horizontal="center" vertical="center"/>
    </xf>
    <xf numFmtId="0" fontId="13" fillId="3" borderId="10" xfId="0" applyFont="1" applyFill="1" applyBorder="1" applyAlignment="1"/>
    <xf numFmtId="0" fontId="0" fillId="0" borderId="10" xfId="0" applyBorder="1" applyAlignment="1">
      <alignment horizontal="center"/>
    </xf>
    <xf numFmtId="0" fontId="0" fillId="0" borderId="10" xfId="0" applyBorder="1" applyAlignment="1"/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13" fillId="3" borderId="0" xfId="0" applyFont="1" applyFill="1" applyBorder="1"/>
    <xf numFmtId="0" fontId="38" fillId="3" borderId="0" xfId="8" applyFont="1" applyFill="1" applyBorder="1" applyAlignment="1">
      <alignment vertical="top" wrapText="1"/>
    </xf>
    <xf numFmtId="0" fontId="38" fillId="3" borderId="0" xfId="8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vertical="center" wrapText="1"/>
    </xf>
    <xf numFmtId="14" fontId="38" fillId="3" borderId="0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164" fontId="36" fillId="0" borderId="1" xfId="0" applyNumberFormat="1" applyFont="1" applyBorder="1" applyAlignment="1">
      <alignment horizontal="center" vertic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169" fontId="24" fillId="6" borderId="1" xfId="0" applyNumberFormat="1" applyFont="1" applyFill="1" applyBorder="1" applyAlignment="1">
      <alignment horizontal="right"/>
    </xf>
    <xf numFmtId="169" fontId="24" fillId="6" borderId="1" xfId="0" applyNumberFormat="1" applyFont="1" applyFill="1" applyBorder="1"/>
    <xf numFmtId="0" fontId="24" fillId="0" borderId="1" xfId="0" applyFont="1" applyBorder="1"/>
    <xf numFmtId="0" fontId="54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0" fontId="24" fillId="15" borderId="1" xfId="0" applyFont="1" applyFill="1" applyBorder="1" applyAlignment="1">
      <alignment horizontal="right"/>
    </xf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4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0" fontId="21" fillId="3" borderId="1" xfId="11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/>
    <xf numFmtId="0" fontId="21" fillId="3" borderId="10" xfId="11" applyFont="1" applyFill="1" applyBorder="1" applyAlignment="1"/>
    <xf numFmtId="0" fontId="21" fillId="3" borderId="1" xfId="11" applyFont="1" applyFill="1" applyBorder="1" applyAlignment="1">
      <alignment horizontal="center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/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21" fillId="3" borderId="0" xfId="11" applyFont="1" applyFill="1" applyBorder="1" applyAlignment="1">
      <alignment horizontal="center"/>
    </xf>
    <xf numFmtId="0" fontId="21" fillId="3" borderId="0" xfId="11" applyFont="1" applyFill="1" applyBorder="1" applyAlignment="1">
      <alignment wrapText="1"/>
    </xf>
    <xf numFmtId="0" fontId="21" fillId="3" borderId="0" xfId="11" applyFont="1" applyFill="1" applyBorder="1" applyAlignment="1">
      <alignment horizontal="center" vertical="center"/>
    </xf>
    <xf numFmtId="49" fontId="21" fillId="3" borderId="0" xfId="11" applyNumberFormat="1" applyFont="1" applyFill="1" applyBorder="1" applyAlignment="1">
      <alignment horizontal="center" vertical="center"/>
    </xf>
    <xf numFmtId="169" fontId="21" fillId="3" borderId="0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1" fillId="3" borderId="9" xfId="11" applyFont="1" applyFill="1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3" borderId="1" xfId="11" applyFont="1" applyFill="1" applyBorder="1" applyAlignment="1">
      <alignment horizontal="center" vertic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0" fontId="21" fillId="4" borderId="1" xfId="11" applyFont="1" applyFill="1" applyBorder="1" applyAlignment="1">
      <alignment horizontal="center" vertical="center" wrapText="1"/>
    </xf>
    <xf numFmtId="49" fontId="21" fillId="4" borderId="1" xfId="11" applyNumberFormat="1" applyFont="1" applyFill="1" applyBorder="1" applyAlignment="1">
      <alignment horizontal="center" vertical="center" wrapText="1"/>
    </xf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wrapText="1"/>
    </xf>
    <xf numFmtId="0" fontId="21" fillId="4" borderId="1" xfId="11" applyFont="1" applyFill="1" applyBorder="1"/>
    <xf numFmtId="49" fontId="21" fillId="4" borderId="1" xfId="11" applyNumberFormat="1" applyFont="1" applyFill="1" applyBorder="1" applyAlignment="1">
      <alignment horizontal="center" vertical="center"/>
    </xf>
    <xf numFmtId="2" fontId="21" fillId="4" borderId="1" xfId="11" applyNumberFormat="1" applyFont="1" applyFill="1" applyBorder="1" applyAlignment="1">
      <alignment wrapText="1"/>
    </xf>
    <xf numFmtId="0" fontId="21" fillId="4" borderId="9" xfId="11" applyFont="1" applyFill="1" applyBorder="1"/>
    <xf numFmtId="2" fontId="21" fillId="4" borderId="9" xfId="11" applyNumberFormat="1" applyFont="1" applyFill="1" applyBorder="1" applyAlignment="1">
      <alignment wrapText="1"/>
    </xf>
    <xf numFmtId="49" fontId="21" fillId="4" borderId="9" xfId="11" applyNumberFormat="1" applyFont="1" applyFill="1" applyBorder="1" applyAlignment="1">
      <alignment horizontal="center" vertical="center" wrapText="1"/>
    </xf>
    <xf numFmtId="2" fontId="21" fillId="4" borderId="9" xfId="11" applyNumberFormat="1" applyFont="1" applyFill="1" applyBorder="1" applyAlignment="1">
      <alignment horizontal="center" vertical="center" wrapText="1"/>
    </xf>
    <xf numFmtId="168" fontId="21" fillId="4" borderId="9" xfId="11" applyNumberFormat="1" applyFont="1" applyFill="1" applyBorder="1" applyAlignment="1">
      <alignment horizontal="center" wrapText="1"/>
    </xf>
    <xf numFmtId="0" fontId="31" fillId="4" borderId="5" xfId="11" applyFont="1" applyFill="1" applyBorder="1" applyAlignment="1">
      <alignment horizontal="center"/>
    </xf>
    <xf numFmtId="2" fontId="21" fillId="4" borderId="1" xfId="11" applyNumberFormat="1" applyFont="1" applyFill="1" applyBorder="1" applyAlignment="1">
      <alignment horizontal="left" wrapText="1"/>
    </xf>
    <xf numFmtId="2" fontId="21" fillId="4" borderId="10" xfId="11" applyNumberFormat="1" applyFont="1" applyFill="1" applyBorder="1" applyAlignment="1">
      <alignment horizontal="center" vertical="center" wrapText="1"/>
    </xf>
    <xf numFmtId="169" fontId="21" fillId="4" borderId="9" xfId="11" applyNumberFormat="1" applyFont="1" applyFill="1" applyBorder="1" applyAlignment="1">
      <alignment horizontal="center" wrapText="1"/>
    </xf>
    <xf numFmtId="2" fontId="21" fillId="4" borderId="9" xfId="11" applyNumberFormat="1" applyFont="1" applyFill="1" applyBorder="1" applyAlignment="1">
      <alignment horizontal="left" wrapText="1"/>
    </xf>
    <xf numFmtId="0" fontId="21" fillId="4" borderId="5" xfId="11" applyFont="1" applyFill="1" applyBorder="1" applyAlignment="1">
      <alignment horizontal="center"/>
    </xf>
    <xf numFmtId="0" fontId="20" fillId="3" borderId="1" xfId="11" applyFont="1" applyFill="1" applyBorder="1"/>
    <xf numFmtId="0" fontId="47" fillId="15" borderId="1" xfId="11" applyFont="1" applyFill="1" applyBorder="1" applyAlignment="1">
      <alignment horizontal="center" vertical="center" wrapText="1"/>
    </xf>
    <xf numFmtId="49" fontId="47" fillId="15" borderId="1" xfId="11" applyNumberFormat="1" applyFont="1" applyFill="1" applyBorder="1" applyAlignment="1">
      <alignment horizontal="center" vertical="center" wrapText="1"/>
    </xf>
    <xf numFmtId="169" fontId="47" fillId="15" borderId="1" xfId="11" applyNumberFormat="1" applyFont="1" applyFill="1" applyBorder="1" applyAlignment="1">
      <alignment horizontal="center" vertical="center"/>
    </xf>
    <xf numFmtId="0" fontId="21" fillId="15" borderId="1" xfId="11" applyFont="1" applyFill="1" applyBorder="1" applyAlignment="1">
      <alignment horizontal="center" vertical="center" wrapText="1"/>
    </xf>
    <xf numFmtId="49" fontId="21" fillId="15" borderId="1" xfId="11" applyNumberFormat="1" applyFont="1" applyFill="1" applyBorder="1" applyAlignment="1">
      <alignment horizontal="center" vertical="center" wrapText="1"/>
    </xf>
    <xf numFmtId="169" fontId="21" fillId="15" borderId="1" xfId="11" applyNumberFormat="1" applyFont="1" applyFill="1" applyBorder="1" applyAlignment="1">
      <alignment horizontal="center" vertical="center"/>
    </xf>
    <xf numFmtId="49" fontId="21" fillId="15" borderId="1" xfId="11" applyNumberFormat="1" applyFont="1" applyFill="1" applyBorder="1" applyAlignment="1">
      <alignment vertical="center" wrapText="1"/>
    </xf>
    <xf numFmtId="0" fontId="21" fillId="15" borderId="9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16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/>
    </xf>
    <xf numFmtId="14" fontId="38" fillId="0" borderId="9" xfId="0" applyNumberFormat="1" applyFont="1" applyBorder="1" applyAlignment="1">
      <alignment horizontal="center" vertical="center" wrapText="1"/>
    </xf>
    <xf numFmtId="14" fontId="38" fillId="0" borderId="10" xfId="0" applyNumberFormat="1" applyFont="1" applyBorder="1" applyAlignment="1">
      <alignment horizontal="center" vertical="center" wrapText="1"/>
    </xf>
    <xf numFmtId="0" fontId="38" fillId="3" borderId="9" xfId="10" applyFont="1" applyFill="1" applyBorder="1" applyAlignment="1">
      <alignment vertical="center" wrapText="1"/>
    </xf>
    <xf numFmtId="0" fontId="0" fillId="0" borderId="10" xfId="0" applyBorder="1"/>
    <xf numFmtId="0" fontId="52" fillId="0" borderId="9" xfId="8" applyFont="1" applyBorder="1" applyAlignment="1">
      <alignment horizontal="center" vertical="center"/>
    </xf>
    <xf numFmtId="0" fontId="52" fillId="0" borderId="10" xfId="8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2" fontId="38" fillId="3" borderId="9" xfId="10" applyNumberFormat="1" applyFont="1" applyFill="1" applyBorder="1" applyAlignment="1">
      <alignment horizontal="left" wrapText="1"/>
    </xf>
    <xf numFmtId="2" fontId="38" fillId="3" borderId="10" xfId="10" applyNumberFormat="1" applyFont="1" applyFill="1" applyBorder="1" applyAlignment="1">
      <alignment horizontal="left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" xfId="8" applyFont="1" applyBorder="1" applyAlignment="1">
      <alignment wrapText="1"/>
    </xf>
    <xf numFmtId="0" fontId="13" fillId="0" borderId="0" xfId="0" applyFont="1" applyAlignment="1">
      <alignment horizontal="left"/>
    </xf>
    <xf numFmtId="0" fontId="38" fillId="0" borderId="9" xfId="0" applyFont="1" applyBorder="1" applyAlignment="1">
      <alignment vertical="center" wrapText="1"/>
    </xf>
    <xf numFmtId="0" fontId="38" fillId="0" borderId="10" xfId="0" applyFont="1" applyBorder="1" applyAlignment="1">
      <alignment vertical="center" wrapText="1"/>
    </xf>
    <xf numFmtId="0" fontId="38" fillId="3" borderId="9" xfId="10" applyFont="1" applyFill="1" applyBorder="1" applyAlignment="1">
      <alignment wrapText="1"/>
    </xf>
    <xf numFmtId="0" fontId="38" fillId="3" borderId="10" xfId="10" applyFont="1" applyFill="1" applyBorder="1" applyAlignment="1">
      <alignment wrapText="1"/>
    </xf>
    <xf numFmtId="0" fontId="38" fillId="0" borderId="9" xfId="8" applyFont="1" applyBorder="1" applyAlignment="1">
      <alignment horizontal="left" vertical="top" wrapText="1"/>
    </xf>
    <xf numFmtId="0" fontId="38" fillId="0" borderId="10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9" xfId="8" applyFont="1" applyBorder="1" applyAlignment="1">
      <alignment vertical="top" wrapText="1"/>
    </xf>
    <xf numFmtId="0" fontId="38" fillId="0" borderId="10" xfId="8" applyFont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0" fillId="0" borderId="0" xfId="0" applyAlignment="1"/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9" xfId="11" applyFont="1" applyFill="1" applyBorder="1" applyAlignment="1">
      <alignment horizontal="center" vertical="center" wrapText="1"/>
    </xf>
    <xf numFmtId="0" fontId="47" fillId="3" borderId="5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15" borderId="9" xfId="11" applyFont="1" applyFill="1" applyBorder="1" applyAlignment="1">
      <alignment horizontal="center" vertical="center"/>
    </xf>
    <xf numFmtId="0" fontId="21" fillId="15" borderId="5" xfId="11" applyFont="1" applyFill="1" applyBorder="1" applyAlignment="1">
      <alignment horizontal="center" vertical="center"/>
    </xf>
    <xf numFmtId="0" fontId="47" fillId="15" borderId="9" xfId="11" applyFont="1" applyFill="1" applyBorder="1" applyAlignment="1">
      <alignment horizontal="center" vertical="center" wrapText="1"/>
    </xf>
    <xf numFmtId="0" fontId="47" fillId="15" borderId="5" xfId="1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horizontal="center"/>
    </xf>
    <xf numFmtId="0" fontId="21" fillId="3" borderId="10" xfId="11" applyFont="1" applyFill="1" applyBorder="1" applyAlignment="1">
      <alignment horizontal="center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4" borderId="9" xfId="11" applyFont="1" applyFill="1" applyBorder="1" applyAlignment="1">
      <alignment horizontal="center"/>
    </xf>
    <xf numFmtId="0" fontId="21" fillId="4" borderId="10" xfId="11" applyFont="1" applyFill="1" applyBorder="1" applyAlignment="1">
      <alignment horizontal="center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0" fontId="31" fillId="3" borderId="9" xfId="11" applyFont="1" applyFill="1" applyBorder="1" applyAlignment="1">
      <alignment horizontal="center"/>
    </xf>
    <xf numFmtId="0" fontId="31" fillId="3" borderId="10" xfId="11" applyFont="1" applyFill="1" applyBorder="1" applyAlignment="1">
      <alignment horizontal="center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47" fillId="3" borderId="15" xfId="11" applyFont="1" applyFill="1" applyBorder="1" applyAlignment="1">
      <alignment horizontal="left" vertical="center" wrapText="1"/>
    </xf>
    <xf numFmtId="0" fontId="0" fillId="0" borderId="14" xfId="0" applyBorder="1"/>
    <xf numFmtId="0" fontId="0" fillId="0" borderId="16" xfId="0" applyBorder="1"/>
    <xf numFmtId="0" fontId="47" fillId="3" borderId="15" xfId="11" applyFont="1" applyFill="1" applyBorder="1" applyAlignment="1"/>
    <xf numFmtId="0" fontId="0" fillId="0" borderId="14" xfId="0" applyBorder="1" applyAlignment="1"/>
    <xf numFmtId="0" fontId="0" fillId="0" borderId="16" xfId="0" applyBorder="1" applyAlignment="1"/>
    <xf numFmtId="2" fontId="21" fillId="4" borderId="9" xfId="11" applyNumberFormat="1" applyFont="1" applyFill="1" applyBorder="1" applyAlignment="1">
      <alignment horizontal="center" vertical="center" wrapText="1"/>
    </xf>
    <xf numFmtId="2" fontId="21" fillId="4" borderId="10" xfId="11" applyNumberFormat="1" applyFont="1" applyFill="1" applyBorder="1" applyAlignment="1">
      <alignment horizontal="center" vertical="center" wrapText="1"/>
    </xf>
    <xf numFmtId="0" fontId="47" fillId="15" borderId="9" xfId="11" applyFont="1" applyFill="1" applyBorder="1" applyAlignment="1">
      <alignment horizontal="center" vertical="center"/>
    </xf>
    <xf numFmtId="0" fontId="47" fillId="15" borderId="5" xfId="11" applyFont="1" applyFill="1" applyBorder="1" applyAlignment="1">
      <alignment horizontal="center" vertical="center"/>
    </xf>
    <xf numFmtId="0" fontId="47" fillId="15" borderId="10" xfId="11" applyFont="1" applyFill="1" applyBorder="1" applyAlignment="1">
      <alignment horizontal="center" vertical="center"/>
    </xf>
    <xf numFmtId="2" fontId="47" fillId="15" borderId="9" xfId="11" applyNumberFormat="1" applyFont="1" applyFill="1" applyBorder="1" applyAlignment="1">
      <alignment horizontal="left" vertical="center" wrapText="1"/>
    </xf>
    <xf numFmtId="2" fontId="47" fillId="15" borderId="5" xfId="11" applyNumberFormat="1" applyFont="1" applyFill="1" applyBorder="1" applyAlignment="1">
      <alignment horizontal="left" vertical="center" wrapText="1"/>
    </xf>
    <xf numFmtId="2" fontId="47" fillId="15" borderId="10" xfId="11" applyNumberFormat="1" applyFont="1" applyFill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676275</xdr:rowOff>
        </xdr:from>
        <xdr:to>
          <xdr:col>5</xdr:col>
          <xdr:colOff>2038350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RowHeight="12.75" outlineLevelRow="4" x14ac:dyDescent="0.2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 x14ac:dyDescent="0.2">
      <c r="A1" s="527" t="s">
        <v>50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527"/>
    </row>
    <row r="2" spans="1:26" x14ac:dyDescent="0.2">
      <c r="T2" s="22"/>
      <c r="U2" s="22"/>
      <c r="V2" s="22"/>
      <c r="W2" s="23"/>
      <c r="X2" s="24"/>
      <c r="Y2" s="25"/>
    </row>
    <row r="3" spans="1:26" ht="12.75" customHeight="1" x14ac:dyDescent="0.2">
      <c r="A3" s="523" t="s">
        <v>1</v>
      </c>
      <c r="B3" s="528" t="s">
        <v>51</v>
      </c>
      <c r="C3" s="523" t="s">
        <v>3</v>
      </c>
      <c r="D3" s="529" t="s">
        <v>52</v>
      </c>
      <c r="E3" s="523" t="s">
        <v>53</v>
      </c>
      <c r="F3" s="523"/>
      <c r="G3" s="523"/>
      <c r="H3" s="523" t="s">
        <v>54</v>
      </c>
      <c r="I3" s="523"/>
      <c r="J3" s="523"/>
      <c r="K3" s="523"/>
      <c r="L3" s="523"/>
      <c r="M3" s="523"/>
      <c r="N3" s="523"/>
      <c r="O3" s="523"/>
      <c r="P3" s="523" t="s">
        <v>55</v>
      </c>
      <c r="Q3" s="523"/>
      <c r="R3" s="523" t="s">
        <v>56</v>
      </c>
      <c r="S3" s="523" t="s">
        <v>57</v>
      </c>
      <c r="T3" s="516" t="s">
        <v>58</v>
      </c>
      <c r="U3" s="516"/>
      <c r="V3" s="517"/>
      <c r="W3" s="518"/>
      <c r="X3" s="519" t="s">
        <v>59</v>
      </c>
      <c r="Y3" s="522" t="s">
        <v>60</v>
      </c>
    </row>
    <row r="4" spans="1:26" ht="25.5" customHeight="1" x14ac:dyDescent="0.2">
      <c r="A4" s="523"/>
      <c r="B4" s="528"/>
      <c r="C4" s="523"/>
      <c r="D4" s="529"/>
      <c r="E4" s="26">
        <v>2012</v>
      </c>
      <c r="F4" s="523">
        <v>2013</v>
      </c>
      <c r="G4" s="523"/>
      <c r="H4" s="523" t="s">
        <v>61</v>
      </c>
      <c r="I4" s="523"/>
      <c r="J4" s="523" t="s">
        <v>62</v>
      </c>
      <c r="K4" s="523"/>
      <c r="L4" s="523" t="s">
        <v>63</v>
      </c>
      <c r="M4" s="523"/>
      <c r="N4" s="523" t="s">
        <v>64</v>
      </c>
      <c r="O4" s="523"/>
      <c r="P4" s="523">
        <v>2015</v>
      </c>
      <c r="Q4" s="523" t="s">
        <v>65</v>
      </c>
      <c r="R4" s="523"/>
      <c r="S4" s="523"/>
      <c r="T4" s="27" t="s">
        <v>64</v>
      </c>
      <c r="U4" s="524" t="s">
        <v>66</v>
      </c>
      <c r="V4" s="525" t="s">
        <v>67</v>
      </c>
      <c r="W4" s="518"/>
      <c r="X4" s="520"/>
      <c r="Y4" s="522"/>
    </row>
    <row r="5" spans="1:26" ht="50.25" customHeight="1" collapsed="1" x14ac:dyDescent="0.2">
      <c r="A5" s="523"/>
      <c r="B5" s="528"/>
      <c r="C5" s="523"/>
      <c r="D5" s="529"/>
      <c r="E5" s="26" t="s">
        <v>68</v>
      </c>
      <c r="F5" s="26" t="s">
        <v>69</v>
      </c>
      <c r="G5" s="26" t="s">
        <v>68</v>
      </c>
      <c r="H5" s="26" t="s">
        <v>69</v>
      </c>
      <c r="I5" s="26" t="s">
        <v>68</v>
      </c>
      <c r="J5" s="26" t="s">
        <v>69</v>
      </c>
      <c r="K5" s="26" t="s">
        <v>68</v>
      </c>
      <c r="L5" s="26" t="s">
        <v>69</v>
      </c>
      <c r="M5" s="26" t="s">
        <v>68</v>
      </c>
      <c r="N5" s="26" t="s">
        <v>69</v>
      </c>
      <c r="O5" s="28" t="s">
        <v>68</v>
      </c>
      <c r="P5" s="523"/>
      <c r="Q5" s="523"/>
      <c r="R5" s="523"/>
      <c r="S5" s="523"/>
      <c r="T5" s="27" t="s">
        <v>70</v>
      </c>
      <c r="U5" s="524"/>
      <c r="V5" s="525"/>
      <c r="W5" s="518"/>
      <c r="X5" s="521"/>
      <c r="Y5" s="522"/>
    </row>
    <row r="6" spans="1:26" s="20" customFormat="1" hidden="1" outlineLevel="1" x14ac:dyDescent="0.2">
      <c r="A6" s="511" t="s">
        <v>71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29"/>
      <c r="U6" s="27"/>
      <c r="V6" s="27"/>
      <c r="W6" s="23"/>
      <c r="X6" s="30"/>
      <c r="Y6" s="31"/>
      <c r="Z6" s="32"/>
    </row>
    <row r="7" spans="1:26" s="39" customFormat="1" hidden="1" outlineLevel="1" x14ac:dyDescent="0.2">
      <c r="A7" s="526" t="s">
        <v>72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33"/>
      <c r="U7" s="34"/>
      <c r="V7" s="34"/>
      <c r="W7" s="35"/>
      <c r="X7" s="36"/>
      <c r="Y7" s="37"/>
      <c r="Z7" s="38"/>
    </row>
    <row r="8" spans="1:26" s="52" customFormat="1" ht="51" hidden="1" outlineLevel="3" x14ac:dyDescent="0.2">
      <c r="A8" s="40" t="s">
        <v>73</v>
      </c>
      <c r="B8" s="41" t="s">
        <v>74</v>
      </c>
      <c r="C8" s="40" t="s">
        <v>75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76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 x14ac:dyDescent="0.2">
      <c r="A9" s="40" t="s">
        <v>77</v>
      </c>
      <c r="B9" s="41" t="s">
        <v>78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 x14ac:dyDescent="0.2">
      <c r="A10" s="40" t="s">
        <v>79</v>
      </c>
      <c r="B10" s="41" t="s">
        <v>80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81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">
      <c r="A11" s="510" t="s">
        <v>82</v>
      </c>
      <c r="B11" s="510"/>
      <c r="C11" s="510"/>
      <c r="D11" s="510"/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10"/>
      <c r="P11" s="510"/>
      <c r="Q11" s="510"/>
      <c r="R11" s="510"/>
      <c r="S11" s="510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">
      <c r="A12" s="510" t="s">
        <v>83</v>
      </c>
      <c r="B12" s="510"/>
      <c r="C12" s="510"/>
      <c r="D12" s="510"/>
      <c r="E12" s="510"/>
      <c r="F12" s="510"/>
      <c r="G12" s="510"/>
      <c r="H12" s="510"/>
      <c r="I12" s="510"/>
      <c r="J12" s="510"/>
      <c r="K12" s="510"/>
      <c r="L12" s="510"/>
      <c r="M12" s="510"/>
      <c r="N12" s="510"/>
      <c r="O12" s="510"/>
      <c r="P12" s="510"/>
      <c r="Q12" s="510"/>
      <c r="R12" s="510"/>
      <c r="S12" s="510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 x14ac:dyDescent="0.2">
      <c r="A13" s="40">
        <v>4</v>
      </c>
      <c r="B13" s="41" t="s">
        <v>84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 x14ac:dyDescent="0.2">
      <c r="A14" s="40">
        <v>5</v>
      </c>
      <c r="B14" s="41" t="s">
        <v>85</v>
      </c>
      <c r="C14" s="40" t="s">
        <v>75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 x14ac:dyDescent="0.2">
      <c r="A15" s="40">
        <v>6</v>
      </c>
      <c r="B15" s="41" t="s">
        <v>86</v>
      </c>
      <c r="C15" s="40" t="s">
        <v>75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 x14ac:dyDescent="0.2">
      <c r="A16" s="40">
        <v>7</v>
      </c>
      <c r="B16" s="41" t="s">
        <v>87</v>
      </c>
      <c r="C16" s="40" t="s">
        <v>88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">
      <c r="A17" s="510" t="s">
        <v>89</v>
      </c>
      <c r="B17" s="510"/>
      <c r="C17" s="510"/>
      <c r="D17" s="510"/>
      <c r="E17" s="510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">
      <c r="A18" s="510" t="s">
        <v>90</v>
      </c>
      <c r="B18" s="510"/>
      <c r="C18" s="510"/>
      <c r="D18" s="510"/>
      <c r="E18" s="510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 x14ac:dyDescent="0.2">
      <c r="A19" s="40">
        <v>8</v>
      </c>
      <c r="B19" s="41" t="s">
        <v>91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 x14ac:dyDescent="0.2">
      <c r="A20" s="40">
        <v>9</v>
      </c>
      <c r="B20" s="41" t="s">
        <v>92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 x14ac:dyDescent="0.2">
      <c r="A21" s="40">
        <v>10</v>
      </c>
      <c r="B21" s="41" t="s">
        <v>93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">
      <c r="A22" s="510" t="s">
        <v>94</v>
      </c>
      <c r="B22" s="510"/>
      <c r="C22" s="510"/>
      <c r="D22" s="510"/>
      <c r="E22" s="510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">
      <c r="A23" s="510" t="s">
        <v>95</v>
      </c>
      <c r="B23" s="510"/>
      <c r="C23" s="510"/>
      <c r="D23" s="510"/>
      <c r="E23" s="510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 x14ac:dyDescent="0.2">
      <c r="A24" s="40">
        <v>11</v>
      </c>
      <c r="B24" s="41" t="s">
        <v>96</v>
      </c>
      <c r="C24" s="40" t="s">
        <v>97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 x14ac:dyDescent="0.2">
      <c r="A25" s="65"/>
      <c r="B25" s="66" t="s">
        <v>98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">
      <c r="A26" s="65"/>
      <c r="B26" s="74" t="s">
        <v>99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 x14ac:dyDescent="0.2">
      <c r="A27" s="40">
        <v>12</v>
      </c>
      <c r="B27" s="41" t="s">
        <v>100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 x14ac:dyDescent="0.2">
      <c r="A28" s="65"/>
      <c r="B28" s="66" t="s">
        <v>98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">
      <c r="A29" s="65"/>
      <c r="B29" s="74" t="s">
        <v>101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102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103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104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105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">
      <c r="A35" s="511" t="s">
        <v>106</v>
      </c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  <c r="M35" s="511"/>
      <c r="N35" s="511"/>
      <c r="O35" s="511"/>
      <c r="P35" s="511"/>
      <c r="Q35" s="511"/>
      <c r="R35" s="511"/>
      <c r="S35" s="511"/>
      <c r="T35" s="29"/>
      <c r="U35" s="27"/>
      <c r="V35" s="84"/>
      <c r="W35" s="23"/>
      <c r="X35" s="30"/>
      <c r="Y35" s="31"/>
      <c r="Z35" s="32"/>
    </row>
    <row r="36" spans="1:26" s="39" customFormat="1" x14ac:dyDescent="0.2">
      <c r="A36" s="512" t="s">
        <v>107</v>
      </c>
      <c r="B36" s="513"/>
      <c r="C36" s="513"/>
      <c r="D36" s="513"/>
      <c r="E36" s="513"/>
      <c r="F36" s="513"/>
      <c r="G36" s="513"/>
      <c r="H36" s="513"/>
      <c r="I36" s="513"/>
      <c r="J36" s="513"/>
      <c r="K36" s="513"/>
      <c r="L36" s="513"/>
      <c r="M36" s="513"/>
      <c r="N36" s="513"/>
      <c r="O36" s="513"/>
      <c r="P36" s="513"/>
      <c r="Q36" s="513"/>
      <c r="R36" s="513"/>
      <c r="S36" s="514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">
      <c r="A37" s="87">
        <v>1</v>
      </c>
      <c r="B37" s="88" t="s">
        <v>108</v>
      </c>
      <c r="C37" s="83" t="s">
        <v>109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">
      <c r="A38" s="87">
        <v>2</v>
      </c>
      <c r="B38" s="88" t="s">
        <v>49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110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">
      <c r="A39" s="87"/>
      <c r="B39" s="88" t="s">
        <v>111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">
      <c r="A40" s="87"/>
      <c r="B40" s="83" t="s">
        <v>112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">
      <c r="A41" s="87">
        <v>3</v>
      </c>
      <c r="B41" s="88" t="s">
        <v>113</v>
      </c>
      <c r="C41" s="83" t="s">
        <v>114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51" hidden="1" outlineLevel="3" x14ac:dyDescent="0.2">
      <c r="A42" s="87"/>
      <c r="B42" s="98" t="s">
        <v>115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116</v>
      </c>
      <c r="X42" s="94"/>
      <c r="Y42" s="94"/>
      <c r="Z42" s="95"/>
    </row>
    <row r="43" spans="1:26" s="106" customFormat="1" hidden="1" outlineLevel="3" x14ac:dyDescent="0.2">
      <c r="A43" s="87"/>
      <c r="B43" s="88" t="s">
        <v>117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 x14ac:dyDescent="0.2">
      <c r="A44" s="87">
        <v>4</v>
      </c>
      <c r="B44" s="88" t="s">
        <v>118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119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">
      <c r="A45" s="87"/>
      <c r="B45" s="88" t="s">
        <v>120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">
      <c r="A46" s="87"/>
      <c r="B46" s="116" t="s">
        <v>121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">
      <c r="A47" s="87">
        <v>5</v>
      </c>
      <c r="B47" s="116" t="s">
        <v>122</v>
      </c>
      <c r="C47" s="83" t="s">
        <v>88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123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">
      <c r="A48" s="119"/>
      <c r="B48" s="515" t="s">
        <v>124</v>
      </c>
      <c r="C48" s="515"/>
      <c r="D48" s="515"/>
      <c r="E48" s="515"/>
      <c r="F48" s="515"/>
      <c r="G48" s="515"/>
      <c r="H48" s="515"/>
      <c r="I48" s="515"/>
      <c r="J48" s="515"/>
      <c r="K48" s="515"/>
      <c r="L48" s="515"/>
      <c r="M48" s="515"/>
      <c r="N48" s="515"/>
      <c r="O48" s="515"/>
      <c r="P48" s="515"/>
      <c r="Q48" s="515"/>
      <c r="R48" s="515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">
      <c r="A49" s="119"/>
      <c r="B49" s="515" t="s">
        <v>125</v>
      </c>
      <c r="C49" s="515"/>
      <c r="D49" s="515"/>
      <c r="E49" s="515"/>
      <c r="F49" s="515"/>
      <c r="G49" s="515"/>
      <c r="H49" s="515"/>
      <c r="I49" s="515"/>
      <c r="J49" s="515"/>
      <c r="K49" s="515"/>
      <c r="L49" s="515"/>
      <c r="M49" s="515"/>
      <c r="N49" s="515"/>
      <c r="O49" s="515"/>
      <c r="P49" s="515"/>
      <c r="Q49" s="515"/>
      <c r="R49" s="515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">
      <c r="A50" s="87">
        <v>6</v>
      </c>
      <c r="B50" s="98" t="s">
        <v>126</v>
      </c>
      <c r="C50" s="83" t="s">
        <v>88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">
      <c r="A51" s="87">
        <v>7</v>
      </c>
      <c r="B51" s="98" t="s">
        <v>127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8.25" outlineLevel="3" x14ac:dyDescent="0.2">
      <c r="A52" s="126"/>
      <c r="B52" s="127" t="s">
        <v>128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129</v>
      </c>
      <c r="X52" s="94"/>
      <c r="Y52" s="94"/>
      <c r="Z52" s="95"/>
    </row>
    <row r="53" spans="1:26" s="106" customFormat="1" ht="33.75" customHeight="1" outlineLevel="3" x14ac:dyDescent="0.2">
      <c r="A53" s="126"/>
      <c r="B53" s="127" t="s">
        <v>130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131</v>
      </c>
      <c r="U53" s="111"/>
      <c r="V53" s="111"/>
      <c r="W53" s="49" t="s">
        <v>132</v>
      </c>
      <c r="X53" s="94"/>
      <c r="Y53" s="94"/>
      <c r="Z53" s="95"/>
    </row>
    <row r="54" spans="1:26" s="95" customFormat="1" ht="60" outlineLevel="2" x14ac:dyDescent="0.2">
      <c r="A54" s="87">
        <v>8</v>
      </c>
      <c r="B54" s="98" t="s">
        <v>133</v>
      </c>
      <c r="C54" s="83" t="s">
        <v>88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134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">
      <c r="A55" s="87">
        <v>9</v>
      </c>
      <c r="B55" s="98" t="s">
        <v>135</v>
      </c>
      <c r="C55" s="83" t="s">
        <v>88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">
      <c r="B56" s="515" t="s">
        <v>136</v>
      </c>
      <c r="C56" s="515"/>
      <c r="D56" s="515"/>
      <c r="E56" s="515"/>
      <c r="F56" s="515"/>
      <c r="G56" s="515"/>
      <c r="H56" s="515"/>
      <c r="I56" s="515"/>
      <c r="J56" s="515"/>
      <c r="K56" s="515"/>
      <c r="L56" s="515"/>
      <c r="M56" s="515"/>
      <c r="N56" s="515"/>
      <c r="O56" s="515"/>
      <c r="P56" s="515"/>
      <c r="Q56" s="515"/>
      <c r="R56" s="515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">
      <c r="A57" s="119"/>
      <c r="B57" s="515" t="s">
        <v>137</v>
      </c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515"/>
      <c r="N57" s="515"/>
      <c r="O57" s="515"/>
      <c r="P57" s="515"/>
      <c r="Q57" s="515"/>
      <c r="R57" s="515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 x14ac:dyDescent="0.25">
      <c r="A58" s="87">
        <v>10</v>
      </c>
      <c r="B58" s="88" t="s">
        <v>138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75" outlineLevel="3" x14ac:dyDescent="0.25">
      <c r="A59" s="87"/>
      <c r="B59" s="88" t="s">
        <v>139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 x14ac:dyDescent="0.25">
      <c r="A60" s="87"/>
      <c r="B60" s="88" t="s">
        <v>140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 x14ac:dyDescent="0.25">
      <c r="A61" s="87">
        <v>11</v>
      </c>
      <c r="B61" s="88" t="s">
        <v>141</v>
      </c>
      <c r="C61" s="83" t="s">
        <v>88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">
      <c r="R63" s="117" t="s">
        <v>102</v>
      </c>
      <c r="S63" s="156"/>
      <c r="T63" s="156"/>
      <c r="U63" s="156"/>
      <c r="V63" s="156"/>
      <c r="X63" s="81">
        <f>Y62</f>
        <v>0.96509736842105243</v>
      </c>
    </row>
    <row r="64" spans="1:26" x14ac:dyDescent="0.2">
      <c r="R64" s="117" t="s">
        <v>103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">
      <c r="B65" s="20" t="s">
        <v>142</v>
      </c>
      <c r="H65" s="509" t="s">
        <v>143</v>
      </c>
      <c r="I65" s="509"/>
      <c r="N65" s="157" t="s">
        <v>144</v>
      </c>
      <c r="Q65" s="158" t="s">
        <v>145</v>
      </c>
      <c r="R65" s="117" t="s">
        <v>104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 x14ac:dyDescent="0.2">
      <c r="R66" s="160" t="s">
        <v>105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">
      <c r="L85" s="19">
        <f>1783/3</f>
        <v>594.33333333333337</v>
      </c>
      <c r="N85" s="19">
        <f>2096/3</f>
        <v>698.66666666666663</v>
      </c>
    </row>
    <row r="86" spans="12:14" x14ac:dyDescent="0.2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 x14ac:dyDescent="0.25">
      <c r="B1" s="164"/>
      <c r="C1" s="164"/>
      <c r="D1" s="164"/>
      <c r="E1" s="533" t="s">
        <v>151</v>
      </c>
      <c r="F1" s="533"/>
      <c r="G1" s="533"/>
      <c r="H1" s="533"/>
      <c r="I1" s="533"/>
      <c r="J1" s="533"/>
    </row>
    <row r="2" spans="1:10" ht="49.5" customHeight="1" x14ac:dyDescent="0.25">
      <c r="B2" s="164"/>
      <c r="C2" s="164"/>
      <c r="D2" s="164"/>
      <c r="E2" s="533"/>
      <c r="F2" s="533"/>
      <c r="G2" s="533"/>
      <c r="H2" s="533"/>
      <c r="I2" s="533"/>
      <c r="J2" s="533"/>
    </row>
    <row r="3" spans="1:10" ht="18.75" customHeight="1" x14ac:dyDescent="0.25">
      <c r="B3" s="164"/>
      <c r="C3" s="164"/>
      <c r="D3" s="164"/>
      <c r="E3" s="165"/>
      <c r="F3" s="165"/>
      <c r="G3" s="165"/>
    </row>
    <row r="4" spans="1:10" ht="15.75" customHeight="1" x14ac:dyDescent="0.25">
      <c r="A4" s="534" t="s">
        <v>152</v>
      </c>
      <c r="B4" s="534"/>
      <c r="C4" s="534"/>
      <c r="D4" s="534"/>
      <c r="E4" s="534"/>
      <c r="F4" s="534"/>
      <c r="G4" s="534"/>
      <c r="H4" s="534"/>
      <c r="I4" s="534"/>
      <c r="J4" s="534"/>
    </row>
    <row r="5" spans="1:10" x14ac:dyDescent="0.25">
      <c r="B5" s="164"/>
      <c r="C5" s="164"/>
      <c r="D5" s="164"/>
      <c r="E5" s="164"/>
    </row>
    <row r="6" spans="1:10" s="169" customFormat="1" ht="31.5" x14ac:dyDescent="0.2">
      <c r="A6" s="166" t="s">
        <v>1</v>
      </c>
      <c r="B6" s="167" t="s">
        <v>153</v>
      </c>
      <c r="C6" s="167" t="s">
        <v>154</v>
      </c>
      <c r="D6" s="167" t="s">
        <v>147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25">
      <c r="A7" s="530" t="s">
        <v>155</v>
      </c>
      <c r="B7" s="531"/>
      <c r="C7" s="531"/>
      <c r="D7" s="531"/>
      <c r="E7" s="531"/>
      <c r="F7" s="531"/>
      <c r="G7" s="531"/>
      <c r="H7" s="531"/>
      <c r="I7" s="531"/>
      <c r="J7" s="532"/>
    </row>
    <row r="8" spans="1:10" ht="31.5" x14ac:dyDescent="0.25">
      <c r="A8" s="170" t="s">
        <v>73</v>
      </c>
      <c r="B8" s="171" t="s">
        <v>108</v>
      </c>
      <c r="C8" s="172" t="s">
        <v>156</v>
      </c>
      <c r="D8" s="172" t="s">
        <v>149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 x14ac:dyDescent="0.25">
      <c r="A9" s="170" t="s">
        <v>77</v>
      </c>
      <c r="B9" s="171" t="s">
        <v>49</v>
      </c>
      <c r="C9" s="172" t="s">
        <v>5</v>
      </c>
      <c r="D9" s="172" t="s">
        <v>149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 x14ac:dyDescent="0.25">
      <c r="A10" s="170" t="s">
        <v>79</v>
      </c>
      <c r="B10" s="171" t="s">
        <v>113</v>
      </c>
      <c r="C10" s="172" t="s">
        <v>114</v>
      </c>
      <c r="D10" s="172" t="s">
        <v>149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 x14ac:dyDescent="0.25">
      <c r="A11" s="170" t="s">
        <v>157</v>
      </c>
      <c r="B11" s="171" t="s">
        <v>118</v>
      </c>
      <c r="C11" s="172" t="s">
        <v>5</v>
      </c>
      <c r="D11" s="172" t="s">
        <v>150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 x14ac:dyDescent="0.25">
      <c r="A12" s="170" t="s">
        <v>158</v>
      </c>
      <c r="B12" s="171" t="s">
        <v>122</v>
      </c>
      <c r="C12" s="172" t="s">
        <v>88</v>
      </c>
      <c r="D12" s="172" t="s">
        <v>149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25">
      <c r="A13" s="530" t="s">
        <v>124</v>
      </c>
      <c r="B13" s="531"/>
      <c r="C13" s="531"/>
      <c r="D13" s="531"/>
      <c r="E13" s="531"/>
      <c r="F13" s="531"/>
      <c r="G13" s="531"/>
      <c r="H13" s="531"/>
      <c r="I13" s="531"/>
      <c r="J13" s="532"/>
    </row>
    <row r="14" spans="1:10" x14ac:dyDescent="0.25">
      <c r="A14" s="530" t="s">
        <v>125</v>
      </c>
      <c r="B14" s="531"/>
      <c r="C14" s="531"/>
      <c r="D14" s="531"/>
      <c r="E14" s="531"/>
      <c r="F14" s="531"/>
      <c r="G14" s="531"/>
      <c r="H14" s="531"/>
      <c r="I14" s="531"/>
      <c r="J14" s="532"/>
    </row>
    <row r="15" spans="1:10" ht="31.5" x14ac:dyDescent="0.25">
      <c r="A15" s="176" t="s">
        <v>159</v>
      </c>
      <c r="B15" s="171" t="s">
        <v>126</v>
      </c>
      <c r="C15" s="172" t="s">
        <v>88</v>
      </c>
      <c r="D15" s="172" t="s">
        <v>148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 x14ac:dyDescent="0.25">
      <c r="A16" s="176" t="s">
        <v>160</v>
      </c>
      <c r="B16" s="171" t="s">
        <v>127</v>
      </c>
      <c r="C16" s="172" t="s">
        <v>5</v>
      </c>
      <c r="D16" s="172" t="s">
        <v>149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 x14ac:dyDescent="0.25">
      <c r="A17" s="176" t="s">
        <v>161</v>
      </c>
      <c r="B17" s="171" t="s">
        <v>133</v>
      </c>
      <c r="C17" s="172" t="s">
        <v>88</v>
      </c>
      <c r="D17" s="172" t="s">
        <v>162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 x14ac:dyDescent="0.25">
      <c r="A18" s="176" t="s">
        <v>163</v>
      </c>
      <c r="B18" s="171" t="s">
        <v>135</v>
      </c>
      <c r="C18" s="172" t="s">
        <v>88</v>
      </c>
      <c r="D18" s="172" t="s">
        <v>149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25">
      <c r="A19" s="530" t="s">
        <v>136</v>
      </c>
      <c r="B19" s="531"/>
      <c r="C19" s="531"/>
      <c r="D19" s="531"/>
      <c r="E19" s="531"/>
      <c r="F19" s="531"/>
      <c r="G19" s="531"/>
      <c r="H19" s="531"/>
      <c r="I19" s="531"/>
      <c r="J19" s="532"/>
    </row>
    <row r="20" spans="1:10" x14ac:dyDescent="0.25">
      <c r="A20" s="530" t="s">
        <v>137</v>
      </c>
      <c r="B20" s="531"/>
      <c r="C20" s="531"/>
      <c r="D20" s="531"/>
      <c r="E20" s="531"/>
      <c r="F20" s="531"/>
      <c r="G20" s="531"/>
      <c r="H20" s="531"/>
      <c r="I20" s="531"/>
      <c r="J20" s="532"/>
    </row>
    <row r="21" spans="1:10" ht="94.5" x14ac:dyDescent="0.25">
      <c r="A21" s="180" t="s">
        <v>164</v>
      </c>
      <c r="B21" s="171" t="s">
        <v>138</v>
      </c>
      <c r="C21" s="177" t="s">
        <v>5</v>
      </c>
      <c r="D21" s="172" t="s">
        <v>148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 x14ac:dyDescent="0.25">
      <c r="A22" s="180" t="s">
        <v>165</v>
      </c>
      <c r="B22" s="171" t="s">
        <v>141</v>
      </c>
      <c r="C22" s="177" t="s">
        <v>88</v>
      </c>
      <c r="D22" s="182" t="s">
        <v>149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6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 x14ac:dyDescent="0.25">
      <c r="B1" s="164"/>
      <c r="C1" s="164"/>
      <c r="D1" s="164"/>
      <c r="E1" s="164"/>
      <c r="F1" s="199"/>
      <c r="G1" s="533" t="s">
        <v>151</v>
      </c>
      <c r="H1" s="533"/>
      <c r="I1" s="533"/>
      <c r="J1" s="533"/>
    </row>
    <row r="2" spans="1:10" ht="49.5" customHeight="1" x14ac:dyDescent="0.25">
      <c r="B2" s="164"/>
      <c r="C2" s="164"/>
      <c r="D2" s="164"/>
      <c r="E2" s="164"/>
      <c r="F2" s="199"/>
      <c r="G2" s="533"/>
      <c r="H2" s="533"/>
      <c r="I2" s="533"/>
      <c r="J2" s="533"/>
    </row>
    <row r="3" spans="1:10" ht="18.75" customHeight="1" x14ac:dyDescent="0.25">
      <c r="B3" s="164"/>
      <c r="C3" s="164"/>
      <c r="D3" s="164"/>
      <c r="E3" s="164"/>
      <c r="F3" s="194"/>
      <c r="G3" s="533"/>
      <c r="H3" s="533"/>
      <c r="I3" s="533"/>
      <c r="J3" s="533"/>
    </row>
    <row r="4" spans="1:10" ht="15.75" customHeight="1" x14ac:dyDescent="0.25">
      <c r="A4" s="534" t="s">
        <v>152</v>
      </c>
      <c r="B4" s="534"/>
      <c r="C4" s="534"/>
      <c r="D4" s="534"/>
      <c r="E4" s="534"/>
      <c r="F4" s="534"/>
      <c r="G4" s="534"/>
      <c r="H4" s="534"/>
      <c r="I4" s="534"/>
    </row>
    <row r="5" spans="1:10" x14ac:dyDescent="0.25">
      <c r="B5" s="164"/>
      <c r="C5" s="164"/>
      <c r="D5" s="164"/>
      <c r="E5" s="164"/>
    </row>
    <row r="6" spans="1:10" s="169" customFormat="1" ht="47.25" x14ac:dyDescent="0.2">
      <c r="A6" s="166" t="s">
        <v>1</v>
      </c>
      <c r="B6" s="167" t="s">
        <v>153</v>
      </c>
      <c r="C6" s="167" t="s">
        <v>154</v>
      </c>
      <c r="D6" s="167" t="s">
        <v>4</v>
      </c>
      <c r="E6" s="167" t="s">
        <v>147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25">
      <c r="A7" s="535" t="s">
        <v>155</v>
      </c>
      <c r="B7" s="536"/>
      <c r="C7" s="536"/>
      <c r="D7" s="536"/>
      <c r="E7" s="536"/>
      <c r="F7" s="536"/>
      <c r="G7" s="536"/>
      <c r="H7" s="536"/>
      <c r="I7" s="536"/>
      <c r="J7" s="536"/>
    </row>
    <row r="8" spans="1:10" ht="31.5" x14ac:dyDescent="0.25">
      <c r="A8" s="170" t="s">
        <v>73</v>
      </c>
      <c r="B8" s="209" t="s">
        <v>108</v>
      </c>
      <c r="C8" s="172" t="s">
        <v>156</v>
      </c>
      <c r="D8" s="172">
        <v>0.1</v>
      </c>
      <c r="E8" s="172" t="s">
        <v>149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 x14ac:dyDescent="0.25">
      <c r="A9" s="170" t="s">
        <v>77</v>
      </c>
      <c r="B9" s="171" t="s">
        <v>49</v>
      </c>
      <c r="C9" s="172" t="s">
        <v>5</v>
      </c>
      <c r="D9" s="172">
        <v>0.09</v>
      </c>
      <c r="E9" s="172" t="s">
        <v>149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 x14ac:dyDescent="0.25">
      <c r="A10" s="170" t="s">
        <v>79</v>
      </c>
      <c r="B10" s="171" t="s">
        <v>173</v>
      </c>
      <c r="C10" s="172" t="s">
        <v>114</v>
      </c>
      <c r="D10" s="172">
        <v>0.09</v>
      </c>
      <c r="E10" s="172" t="s">
        <v>149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 x14ac:dyDescent="0.25">
      <c r="A11" s="170" t="s">
        <v>157</v>
      </c>
      <c r="B11" s="171" t="s">
        <v>118</v>
      </c>
      <c r="C11" s="172" t="s">
        <v>5</v>
      </c>
      <c r="D11" s="172">
        <v>0.09</v>
      </c>
      <c r="E11" s="172" t="s">
        <v>150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 x14ac:dyDescent="0.25">
      <c r="A12" s="170" t="s">
        <v>158</v>
      </c>
      <c r="B12" s="171" t="s">
        <v>122</v>
      </c>
      <c r="C12" s="172" t="s">
        <v>88</v>
      </c>
      <c r="D12" s="172">
        <v>0.09</v>
      </c>
      <c r="E12" s="172" t="s">
        <v>149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25">
      <c r="A13" s="530" t="s">
        <v>124</v>
      </c>
      <c r="B13" s="531"/>
      <c r="C13" s="531"/>
      <c r="D13" s="531"/>
      <c r="E13" s="531"/>
      <c r="F13" s="531"/>
      <c r="G13" s="531"/>
      <c r="H13" s="531"/>
      <c r="I13" s="532"/>
      <c r="J13" s="138"/>
    </row>
    <row r="14" spans="1:10" x14ac:dyDescent="0.25">
      <c r="A14" s="530" t="s">
        <v>125</v>
      </c>
      <c r="B14" s="531"/>
      <c r="C14" s="531"/>
      <c r="D14" s="531"/>
      <c r="E14" s="531"/>
      <c r="F14" s="531"/>
      <c r="G14" s="531"/>
      <c r="H14" s="531"/>
      <c r="I14" s="532"/>
      <c r="J14" s="138"/>
    </row>
    <row r="15" spans="1:10" ht="31.5" x14ac:dyDescent="0.25">
      <c r="A15" s="176" t="s">
        <v>159</v>
      </c>
      <c r="B15" s="171" t="s">
        <v>126</v>
      </c>
      <c r="C15" s="172" t="s">
        <v>190</v>
      </c>
      <c r="D15" s="172">
        <v>0.09</v>
      </c>
      <c r="E15" s="172" t="s">
        <v>148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 x14ac:dyDescent="0.25">
      <c r="A16" s="176" t="s">
        <v>160</v>
      </c>
      <c r="B16" s="171" t="s">
        <v>127</v>
      </c>
      <c r="C16" s="172" t="s">
        <v>5</v>
      </c>
      <c r="D16" s="172">
        <v>0.09</v>
      </c>
      <c r="E16" s="172" t="s">
        <v>149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 x14ac:dyDescent="0.25">
      <c r="A17" s="176" t="s">
        <v>161</v>
      </c>
      <c r="B17" s="171" t="s">
        <v>133</v>
      </c>
      <c r="C17" s="172" t="s">
        <v>88</v>
      </c>
      <c r="D17" s="172">
        <v>0.09</v>
      </c>
      <c r="E17" s="172" t="s">
        <v>149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 x14ac:dyDescent="0.25">
      <c r="A18" s="176" t="s">
        <v>163</v>
      </c>
      <c r="B18" s="171" t="s">
        <v>135</v>
      </c>
      <c r="C18" s="172" t="s">
        <v>88</v>
      </c>
      <c r="D18" s="172">
        <v>0.08</v>
      </c>
      <c r="E18" s="172" t="s">
        <v>149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25">
      <c r="A19" s="530" t="s">
        <v>136</v>
      </c>
      <c r="B19" s="531"/>
      <c r="C19" s="531"/>
      <c r="D19" s="531"/>
      <c r="E19" s="531"/>
      <c r="F19" s="531"/>
      <c r="G19" s="531"/>
      <c r="H19" s="531"/>
      <c r="I19" s="532"/>
      <c r="J19" s="138"/>
    </row>
    <row r="20" spans="1:10" x14ac:dyDescent="0.25">
      <c r="A20" s="530" t="s">
        <v>137</v>
      </c>
      <c r="B20" s="531"/>
      <c r="C20" s="531"/>
      <c r="D20" s="531"/>
      <c r="E20" s="531"/>
      <c r="F20" s="531"/>
      <c r="G20" s="531"/>
      <c r="H20" s="531"/>
      <c r="I20" s="532"/>
      <c r="J20" s="138"/>
    </row>
    <row r="21" spans="1:10" ht="94.5" x14ac:dyDescent="0.25">
      <c r="A21" s="180" t="s">
        <v>164</v>
      </c>
      <c r="B21" s="171" t="s">
        <v>146</v>
      </c>
      <c r="C21" s="177" t="s">
        <v>5</v>
      </c>
      <c r="D21" s="177">
        <v>0.11</v>
      </c>
      <c r="E21" s="172" t="s">
        <v>148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 x14ac:dyDescent="0.25">
      <c r="A22" s="180" t="s">
        <v>165</v>
      </c>
      <c r="B22" s="171" t="s">
        <v>141</v>
      </c>
      <c r="C22" s="177" t="s">
        <v>88</v>
      </c>
      <c r="D22" s="208">
        <v>0.08</v>
      </c>
      <c r="E22" s="203" t="s">
        <v>149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25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RowHeight="42" customHeight="1" x14ac:dyDescent="0.2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 x14ac:dyDescent="0.25">
      <c r="A1" s="4"/>
      <c r="B1" s="4"/>
      <c r="C1" s="4"/>
      <c r="D1" s="4"/>
      <c r="E1" s="4"/>
      <c r="F1" s="548" t="s">
        <v>273</v>
      </c>
      <c r="G1" s="548"/>
      <c r="H1" s="548"/>
      <c r="I1" s="548"/>
    </row>
    <row r="2" spans="1:9" ht="15.75" customHeight="1" x14ac:dyDescent="0.25">
      <c r="A2" s="4"/>
      <c r="B2" s="4"/>
      <c r="C2" s="4"/>
      <c r="D2" s="4"/>
      <c r="E2" s="4"/>
      <c r="F2" s="548" t="s">
        <v>274</v>
      </c>
      <c r="G2" s="548"/>
      <c r="H2" s="548"/>
      <c r="I2" s="548"/>
    </row>
    <row r="3" spans="1:9" ht="49.5" customHeight="1" x14ac:dyDescent="0.25">
      <c r="A3" s="4"/>
      <c r="B3" s="4"/>
      <c r="C3" s="4"/>
      <c r="D3" s="4"/>
      <c r="E3" s="4"/>
      <c r="F3" s="548" t="s">
        <v>275</v>
      </c>
      <c r="G3" s="548"/>
      <c r="H3" s="548"/>
      <c r="I3" s="548"/>
    </row>
    <row r="4" spans="1:9" ht="15.75" x14ac:dyDescent="0.25">
      <c r="A4" s="4"/>
      <c r="B4" s="4"/>
      <c r="C4" s="4"/>
      <c r="D4" s="4"/>
      <c r="E4" s="4"/>
      <c r="F4" s="4"/>
      <c r="G4" s="6"/>
      <c r="H4" s="6"/>
      <c r="I4" s="6"/>
    </row>
    <row r="5" spans="1:9" ht="15.75" x14ac:dyDescent="0.25">
      <c r="A5" s="543" t="s">
        <v>0</v>
      </c>
      <c r="B5" s="543"/>
      <c r="C5" s="543"/>
      <c r="D5" s="543"/>
      <c r="E5" s="543"/>
      <c r="F5" s="543"/>
      <c r="G5" s="543"/>
    </row>
    <row r="6" spans="1:9" ht="15.75" x14ac:dyDescent="0.25">
      <c r="A6" s="543" t="s">
        <v>239</v>
      </c>
      <c r="B6" s="543"/>
      <c r="C6" s="543"/>
      <c r="D6" s="543"/>
      <c r="E6" s="543"/>
      <c r="F6" s="543"/>
      <c r="G6" s="543"/>
    </row>
    <row r="7" spans="1:9" ht="15.75" x14ac:dyDescent="0.25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">
      <c r="A8" s="546" t="s">
        <v>1</v>
      </c>
      <c r="B8" s="547" t="s">
        <v>2</v>
      </c>
      <c r="C8" s="547" t="s">
        <v>3</v>
      </c>
      <c r="D8" s="547" t="s">
        <v>240</v>
      </c>
      <c r="E8" s="547" t="s">
        <v>147</v>
      </c>
      <c r="F8" s="537" t="s">
        <v>270</v>
      </c>
      <c r="G8" s="538"/>
      <c r="H8" s="538"/>
      <c r="I8" s="539"/>
    </row>
    <row r="9" spans="1:9" s="1" customFormat="1" ht="42" customHeight="1" x14ac:dyDescent="0.2">
      <c r="A9" s="546"/>
      <c r="B9" s="547"/>
      <c r="C9" s="547"/>
      <c r="D9" s="547"/>
      <c r="E9" s="547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25">
      <c r="A10" s="540" t="s">
        <v>107</v>
      </c>
      <c r="B10" s="541"/>
      <c r="C10" s="541"/>
      <c r="D10" s="541"/>
      <c r="E10" s="541"/>
      <c r="F10" s="541"/>
      <c r="G10" s="541"/>
      <c r="H10" s="541"/>
      <c r="I10" s="542"/>
    </row>
    <row r="11" spans="1:9" ht="42" customHeight="1" x14ac:dyDescent="0.2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149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149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7.25" x14ac:dyDescent="0.2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149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7.25" x14ac:dyDescent="0.2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269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5" x14ac:dyDescent="0.2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149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75" x14ac:dyDescent="0.25">
      <c r="A16" s="545" t="s">
        <v>125</v>
      </c>
      <c r="B16" s="545"/>
      <c r="C16" s="545"/>
      <c r="D16" s="545"/>
      <c r="E16" s="545"/>
      <c r="F16" s="545"/>
      <c r="G16" s="545"/>
      <c r="H16" s="234"/>
      <c r="I16" s="234"/>
    </row>
    <row r="17" spans="1:9" s="8" customFormat="1" ht="42" customHeight="1" x14ac:dyDescent="0.2">
      <c r="A17" s="263" t="s">
        <v>174</v>
      </c>
      <c r="B17" s="262" t="str">
        <f>'[2]1972-п'!B15</f>
        <v>Единовременная пропускная способность спортивных сооружений</v>
      </c>
      <c r="C17" s="263" t="s">
        <v>88</v>
      </c>
      <c r="D17" s="263">
        <v>0.09</v>
      </c>
      <c r="E17" s="263" t="s">
        <v>269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3" x14ac:dyDescent="0.2">
      <c r="A18" s="273" t="s">
        <v>175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149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3" x14ac:dyDescent="0.2">
      <c r="A19" s="273" t="s">
        <v>176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149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5" x14ac:dyDescent="0.2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149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75" x14ac:dyDescent="0.25">
      <c r="A21" s="540" t="s">
        <v>137</v>
      </c>
      <c r="B21" s="541"/>
      <c r="C21" s="541"/>
      <c r="D21" s="541"/>
      <c r="E21" s="541"/>
      <c r="F21" s="541"/>
      <c r="G21" s="542"/>
      <c r="H21" s="279"/>
      <c r="I21" s="279"/>
    </row>
    <row r="22" spans="1:9" ht="78.75" x14ac:dyDescent="0.2">
      <c r="A22" s="262" t="s">
        <v>177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5" x14ac:dyDescent="0.2">
      <c r="A23" s="262" t="s">
        <v>178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75" x14ac:dyDescent="0.25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75" x14ac:dyDescent="0.25">
      <c r="A25" s="241"/>
      <c r="B25" s="198" t="s">
        <v>196</v>
      </c>
      <c r="C25" s="241"/>
      <c r="D25" s="241"/>
      <c r="E25" s="241"/>
      <c r="F25" s="241"/>
      <c r="G25" s="241"/>
      <c r="H25" s="207"/>
      <c r="I25" s="207"/>
    </row>
    <row r="26" spans="1:9" ht="15.75" x14ac:dyDescent="0.25">
      <c r="A26" s="4"/>
      <c r="B26" s="4" t="s">
        <v>198</v>
      </c>
      <c r="C26" s="4"/>
      <c r="D26" s="4"/>
      <c r="E26" s="4"/>
      <c r="F26" s="543" t="s">
        <v>197</v>
      </c>
      <c r="G26" s="543"/>
      <c r="H26" s="207"/>
      <c r="I26" s="207"/>
    </row>
    <row r="27" spans="1:9" ht="12" x14ac:dyDescent="0.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 x14ac:dyDescent="0.2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">
      <c r="H29" s="205"/>
      <c r="I29" s="205"/>
    </row>
    <row r="30" spans="1:9" s="8" customFormat="1" ht="12" x14ac:dyDescent="0.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">
      <c r="H31" s="205"/>
      <c r="I31" s="205"/>
    </row>
    <row r="32" spans="1:9" ht="12" x14ac:dyDescent="0.2">
      <c r="H32" s="205"/>
      <c r="I32" s="205"/>
    </row>
    <row r="33" spans="1:7" ht="12" x14ac:dyDescent="0.2"/>
    <row r="34" spans="1:7" ht="12" x14ac:dyDescent="0.2"/>
    <row r="35" spans="1:7" ht="18.75" x14ac:dyDescent="0.2">
      <c r="A35" s="197"/>
      <c r="B35" s="5"/>
      <c r="C35" s="5"/>
      <c r="D35" s="5"/>
      <c r="E35" s="5"/>
      <c r="F35" s="206"/>
    </row>
    <row r="36" spans="1:7" ht="42" customHeight="1" x14ac:dyDescent="0.2">
      <c r="A36" s="544"/>
      <c r="B36" s="544"/>
      <c r="C36" s="544"/>
      <c r="D36" s="544"/>
      <c r="E36" s="256"/>
      <c r="F36" s="544"/>
      <c r="G36" s="544"/>
    </row>
    <row r="37" spans="1:7" ht="42" customHeight="1" x14ac:dyDescent="0.25">
      <c r="A37" s="198"/>
      <c r="B37" s="4"/>
      <c r="C37" s="4"/>
      <c r="D37" s="4"/>
      <c r="E37" s="4"/>
      <c r="F37" s="207"/>
      <c r="G37" s="207"/>
    </row>
    <row r="38" spans="1:7" ht="42" customHeight="1" x14ac:dyDescent="0.2">
      <c r="A38" s="198"/>
    </row>
    <row r="44" spans="1:7" customFormat="1" ht="42" customHeight="1" x14ac:dyDescent="0.2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25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RowHeight="12.75" x14ac:dyDescent="0.2"/>
  <cols>
    <col min="1" max="1" width="5.42578125" style="7" customWidth="1"/>
    <col min="2" max="2" width="48.140625" style="7" customWidth="1"/>
    <col min="3" max="3" width="16.28515625" style="282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 x14ac:dyDescent="0.25">
      <c r="A1" s="235"/>
      <c r="B1" s="261"/>
      <c r="C1" s="281"/>
      <c r="D1" s="4"/>
      <c r="E1" s="4"/>
      <c r="F1" s="4" t="s">
        <v>202</v>
      </c>
      <c r="H1" s="4"/>
    </row>
    <row r="2" spans="1:9" ht="15.75" x14ac:dyDescent="0.25">
      <c r="A2" s="235"/>
      <c r="B2" s="261"/>
      <c r="C2" s="281"/>
      <c r="D2" s="4"/>
      <c r="E2" s="4"/>
      <c r="F2" s="548" t="s">
        <v>274</v>
      </c>
      <c r="G2" s="548"/>
      <c r="H2" s="548"/>
      <c r="I2" s="548"/>
    </row>
    <row r="3" spans="1:9" ht="52.5" customHeight="1" x14ac:dyDescent="0.25">
      <c r="A3" s="235"/>
      <c r="B3" s="261"/>
      <c r="C3" s="281"/>
      <c r="D3" s="4"/>
      <c r="E3" s="4"/>
      <c r="F3" s="548" t="s">
        <v>275</v>
      </c>
      <c r="G3" s="548"/>
      <c r="H3" s="548"/>
      <c r="I3" s="4"/>
    </row>
    <row r="4" spans="1:9" ht="15.75" x14ac:dyDescent="0.25">
      <c r="A4" s="235"/>
      <c r="B4" s="261"/>
      <c r="C4" s="281"/>
      <c r="D4" s="4"/>
      <c r="E4" s="4"/>
      <c r="F4" s="261"/>
      <c r="G4" s="264"/>
      <c r="H4" s="264"/>
    </row>
    <row r="5" spans="1:9" ht="15.75" x14ac:dyDescent="0.25">
      <c r="A5" s="551" t="s">
        <v>241</v>
      </c>
      <c r="B5" s="551"/>
      <c r="C5" s="551"/>
      <c r="D5" s="551"/>
      <c r="E5" s="551"/>
      <c r="F5" s="551"/>
      <c r="G5" s="551"/>
      <c r="H5" s="551"/>
    </row>
    <row r="6" spans="1:9" ht="15.75" x14ac:dyDescent="0.25">
      <c r="A6" s="543" t="s">
        <v>242</v>
      </c>
      <c r="B6" s="543"/>
      <c r="C6" s="543"/>
      <c r="D6" s="543"/>
      <c r="E6" s="543"/>
      <c r="F6" s="543"/>
      <c r="G6" s="543"/>
      <c r="H6" s="543"/>
    </row>
    <row r="7" spans="1:9" ht="15.75" x14ac:dyDescent="0.25">
      <c r="A7" s="235"/>
      <c r="B7" s="235"/>
      <c r="C7" s="281"/>
      <c r="D7" s="235"/>
      <c r="E7" s="235"/>
      <c r="F7" s="235"/>
      <c r="G7" s="235"/>
      <c r="H7" s="235"/>
    </row>
    <row r="8" spans="1:9" ht="15.75" x14ac:dyDescent="0.25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75" x14ac:dyDescent="0.25">
      <c r="A9" s="547" t="s">
        <v>1</v>
      </c>
      <c r="B9" s="547" t="s">
        <v>28</v>
      </c>
      <c r="C9" s="547" t="s">
        <v>29</v>
      </c>
      <c r="D9" s="547" t="s">
        <v>243</v>
      </c>
      <c r="E9" s="547"/>
      <c r="F9" s="547" t="s">
        <v>244</v>
      </c>
      <c r="G9" s="547" t="s">
        <v>245</v>
      </c>
      <c r="H9" s="547" t="s">
        <v>246</v>
      </c>
    </row>
    <row r="10" spans="1:9" s="235" customFormat="1" ht="31.5" x14ac:dyDescent="0.25">
      <c r="A10" s="547"/>
      <c r="B10" s="547"/>
      <c r="C10" s="547"/>
      <c r="D10" s="263" t="s">
        <v>30</v>
      </c>
      <c r="E10" s="263" t="s">
        <v>31</v>
      </c>
      <c r="F10" s="547"/>
      <c r="G10" s="547"/>
      <c r="H10" s="547"/>
    </row>
    <row r="11" spans="1:9" s="235" customFormat="1" ht="31.5" x14ac:dyDescent="0.25">
      <c r="A11" s="236"/>
      <c r="B11" s="283" t="s">
        <v>204</v>
      </c>
      <c r="C11" s="284"/>
      <c r="D11" s="13"/>
      <c r="E11" s="13"/>
      <c r="F11" s="13"/>
      <c r="G11" s="285"/>
      <c r="H11" s="236"/>
    </row>
    <row r="12" spans="1:9" s="235" customFormat="1" ht="15.75" x14ac:dyDescent="0.25">
      <c r="A12" s="236"/>
      <c r="B12" s="286" t="s">
        <v>205</v>
      </c>
      <c r="C12" s="284"/>
      <c r="D12" s="13"/>
      <c r="E12" s="13"/>
      <c r="F12" s="13"/>
      <c r="G12" s="285"/>
      <c r="H12" s="285"/>
    </row>
    <row r="13" spans="1:9" s="235" customFormat="1" ht="15.75" x14ac:dyDescent="0.25">
      <c r="A13" s="236"/>
      <c r="B13" s="550" t="s">
        <v>206</v>
      </c>
      <c r="C13" s="284" t="s">
        <v>115</v>
      </c>
      <c r="D13" s="13"/>
      <c r="E13" s="13"/>
      <c r="F13" s="13"/>
      <c r="G13" s="287"/>
      <c r="H13" s="236"/>
    </row>
    <row r="14" spans="1:9" s="235" customFormat="1" ht="33" customHeight="1" x14ac:dyDescent="0.25">
      <c r="A14" s="236"/>
      <c r="B14" s="550"/>
      <c r="C14" s="284" t="s">
        <v>117</v>
      </c>
      <c r="D14" s="13"/>
      <c r="E14" s="13"/>
      <c r="F14" s="13"/>
      <c r="G14" s="285"/>
      <c r="H14" s="236"/>
    </row>
    <row r="15" spans="1:9" s="235" customFormat="1" ht="47.25" x14ac:dyDescent="0.25">
      <c r="A15" s="236"/>
      <c r="B15" s="234" t="s">
        <v>236</v>
      </c>
      <c r="C15" s="284" t="s">
        <v>117</v>
      </c>
      <c r="D15" s="13"/>
      <c r="E15" s="13"/>
      <c r="F15" s="13"/>
      <c r="G15" s="285"/>
      <c r="H15" s="236"/>
    </row>
    <row r="16" spans="1:9" s="235" customFormat="1" ht="47.25" x14ac:dyDescent="0.25">
      <c r="A16" s="236"/>
      <c r="B16" s="289" t="s">
        <v>207</v>
      </c>
      <c r="C16" s="284" t="s">
        <v>115</v>
      </c>
      <c r="D16" s="13"/>
      <c r="E16" s="13"/>
      <c r="F16" s="13"/>
      <c r="G16" s="287"/>
      <c r="H16" s="236"/>
    </row>
    <row r="17" spans="1:8" s="235" customFormat="1" ht="47.25" x14ac:dyDescent="0.25">
      <c r="A17" s="236"/>
      <c r="B17" s="289" t="s">
        <v>208</v>
      </c>
      <c r="C17" s="284" t="s">
        <v>115</v>
      </c>
      <c r="D17" s="13"/>
      <c r="E17" s="13"/>
      <c r="F17" s="13"/>
      <c r="G17" s="285"/>
      <c r="H17" s="236"/>
    </row>
    <row r="18" spans="1:8" s="235" customFormat="1" ht="15.75" x14ac:dyDescent="0.25">
      <c r="A18" s="236"/>
      <c r="B18" s="549" t="s">
        <v>209</v>
      </c>
      <c r="C18" s="284" t="s">
        <v>115</v>
      </c>
      <c r="D18" s="13"/>
      <c r="E18" s="13"/>
      <c r="F18" s="13"/>
      <c r="G18" s="285"/>
      <c r="H18" s="236"/>
    </row>
    <row r="19" spans="1:8" s="235" customFormat="1" ht="15.75" x14ac:dyDescent="0.25">
      <c r="A19" s="236"/>
      <c r="B19" s="549"/>
      <c r="C19" s="284" t="s">
        <v>117</v>
      </c>
      <c r="D19" s="13"/>
      <c r="E19" s="13"/>
      <c r="F19" s="13"/>
      <c r="G19" s="285"/>
      <c r="H19" s="236"/>
    </row>
    <row r="20" spans="1:8" s="235" customFormat="1" ht="47.25" x14ac:dyDescent="0.25">
      <c r="A20" s="236"/>
      <c r="B20" s="288" t="s">
        <v>210</v>
      </c>
      <c r="C20" s="284" t="s">
        <v>115</v>
      </c>
      <c r="D20" s="13"/>
      <c r="E20" s="13"/>
      <c r="F20" s="13"/>
      <c r="G20" s="285"/>
      <c r="H20" s="236"/>
    </row>
    <row r="21" spans="1:8" s="235" customFormat="1" ht="47.25" x14ac:dyDescent="0.25">
      <c r="A21" s="236"/>
      <c r="B21" s="289" t="s">
        <v>237</v>
      </c>
      <c r="C21" s="284" t="s">
        <v>117</v>
      </c>
      <c r="D21" s="13"/>
      <c r="E21" s="13"/>
      <c r="F21" s="13"/>
      <c r="G21" s="285"/>
      <c r="H21" s="236"/>
    </row>
    <row r="22" spans="1:8" s="235" customFormat="1" ht="15.75" x14ac:dyDescent="0.25">
      <c r="A22" s="236"/>
      <c r="B22" s="549" t="s">
        <v>211</v>
      </c>
      <c r="C22" s="284" t="s">
        <v>115</v>
      </c>
      <c r="D22" s="233"/>
      <c r="E22" s="233"/>
      <c r="F22" s="233"/>
      <c r="G22" s="233"/>
      <c r="H22" s="233"/>
    </row>
    <row r="23" spans="1:8" s="235" customFormat="1" ht="30.75" customHeight="1" x14ac:dyDescent="0.25">
      <c r="A23" s="236"/>
      <c r="B23" s="549"/>
      <c r="C23" s="284" t="s">
        <v>117</v>
      </c>
      <c r="D23" s="13"/>
      <c r="E23" s="13"/>
      <c r="F23" s="13"/>
      <c r="G23" s="285"/>
      <c r="H23" s="236"/>
    </row>
    <row r="24" spans="1:8" s="235" customFormat="1" ht="47.25" x14ac:dyDescent="0.25">
      <c r="A24" s="236"/>
      <c r="B24" s="289" t="s">
        <v>212</v>
      </c>
      <c r="C24" s="284" t="s">
        <v>117</v>
      </c>
      <c r="D24" s="13"/>
      <c r="E24" s="13"/>
      <c r="F24" s="13"/>
      <c r="G24" s="287"/>
      <c r="H24" s="236"/>
    </row>
    <row r="25" spans="1:8" s="235" customFormat="1" ht="47.25" x14ac:dyDescent="0.25">
      <c r="A25" s="236"/>
      <c r="B25" s="289" t="s">
        <v>213</v>
      </c>
      <c r="C25" s="284" t="s">
        <v>115</v>
      </c>
      <c r="D25" s="13"/>
      <c r="E25" s="13"/>
      <c r="F25" s="13"/>
      <c r="G25" s="287"/>
      <c r="H25" s="236"/>
    </row>
    <row r="26" spans="1:8" s="235" customFormat="1" ht="47.25" x14ac:dyDescent="0.25">
      <c r="A26" s="236"/>
      <c r="B26" s="288" t="s">
        <v>214</v>
      </c>
      <c r="C26" s="290" t="s">
        <v>115</v>
      </c>
      <c r="D26" s="13"/>
      <c r="E26" s="13"/>
      <c r="F26" s="13"/>
      <c r="G26" s="287"/>
      <c r="H26" s="236"/>
    </row>
    <row r="27" spans="1:8" s="235" customFormat="1" ht="47.25" x14ac:dyDescent="0.25">
      <c r="A27" s="236"/>
      <c r="B27" s="288" t="s">
        <v>215</v>
      </c>
      <c r="C27" s="290" t="s">
        <v>115</v>
      </c>
      <c r="D27" s="13"/>
      <c r="E27" s="13"/>
      <c r="F27" s="13"/>
      <c r="G27" s="285"/>
      <c r="H27" s="236"/>
    </row>
    <row r="28" spans="1:8" s="235" customFormat="1" ht="47.25" x14ac:dyDescent="0.25">
      <c r="A28" s="236"/>
      <c r="B28" s="288" t="s">
        <v>235</v>
      </c>
      <c r="C28" s="290" t="s">
        <v>115</v>
      </c>
      <c r="D28" s="13"/>
      <c r="E28" s="13"/>
      <c r="F28" s="13"/>
      <c r="G28" s="285"/>
      <c r="H28" s="236"/>
    </row>
    <row r="29" spans="1:8" s="235" customFormat="1" ht="15.75" x14ac:dyDescent="0.25">
      <c r="A29" s="236"/>
      <c r="B29" s="291" t="s">
        <v>216</v>
      </c>
      <c r="C29" s="290"/>
      <c r="D29" s="13"/>
      <c r="E29" s="13"/>
      <c r="F29" s="13"/>
      <c r="G29" s="285"/>
      <c r="H29" s="236"/>
    </row>
    <row r="30" spans="1:8" s="235" customFormat="1" ht="126" x14ac:dyDescent="0.25">
      <c r="A30" s="236"/>
      <c r="B30" s="288" t="s">
        <v>217</v>
      </c>
      <c r="C30" s="290" t="s">
        <v>115</v>
      </c>
      <c r="D30" s="233"/>
      <c r="E30" s="233"/>
      <c r="F30" s="233"/>
      <c r="G30" s="233"/>
      <c r="H30" s="233"/>
    </row>
    <row r="31" spans="1:8" s="235" customFormat="1" ht="78.75" x14ac:dyDescent="0.25">
      <c r="A31" s="236"/>
      <c r="B31" s="288" t="s">
        <v>218</v>
      </c>
      <c r="C31" s="290" t="s">
        <v>115</v>
      </c>
      <c r="D31" s="13"/>
      <c r="E31" s="13"/>
      <c r="F31" s="13"/>
      <c r="G31" s="287"/>
      <c r="H31" s="236"/>
    </row>
    <row r="32" spans="1:8" s="235" customFormat="1" ht="110.25" x14ac:dyDescent="0.25">
      <c r="A32" s="236"/>
      <c r="B32" s="292" t="s">
        <v>219</v>
      </c>
      <c r="C32" s="290" t="s">
        <v>115</v>
      </c>
      <c r="D32" s="13"/>
      <c r="E32" s="13"/>
      <c r="F32" s="13"/>
      <c r="G32" s="287"/>
      <c r="H32" s="236"/>
    </row>
    <row r="33" spans="1:8" s="235" customFormat="1" ht="204.75" x14ac:dyDescent="0.25">
      <c r="A33" s="236"/>
      <c r="B33" s="292" t="s">
        <v>233</v>
      </c>
      <c r="C33" s="290" t="s">
        <v>115</v>
      </c>
      <c r="D33" s="13"/>
      <c r="E33" s="13"/>
      <c r="F33" s="13"/>
      <c r="G33" s="287"/>
      <c r="H33" s="236"/>
    </row>
    <row r="34" spans="1:8" s="235" customFormat="1" ht="204.75" x14ac:dyDescent="0.25">
      <c r="A34" s="236"/>
      <c r="B34" s="292" t="s">
        <v>234</v>
      </c>
      <c r="C34" s="290" t="s">
        <v>115</v>
      </c>
      <c r="D34" s="233"/>
      <c r="E34" s="233"/>
      <c r="F34" s="233"/>
      <c r="G34" s="233"/>
      <c r="H34" s="233"/>
    </row>
    <row r="35" spans="1:8" s="235" customFormat="1" ht="31.5" x14ac:dyDescent="0.25">
      <c r="A35" s="236"/>
      <c r="B35" s="293" t="s">
        <v>220</v>
      </c>
      <c r="C35" s="284"/>
      <c r="D35" s="13"/>
      <c r="E35" s="13"/>
      <c r="F35" s="13"/>
      <c r="G35" s="236"/>
      <c r="H35" s="236"/>
    </row>
    <row r="36" spans="1:8" s="235" customFormat="1" ht="47.25" x14ac:dyDescent="0.25">
      <c r="A36" s="236"/>
      <c r="B36" s="288" t="s">
        <v>221</v>
      </c>
      <c r="C36" s="290" t="s">
        <v>115</v>
      </c>
      <c r="D36" s="236"/>
      <c r="E36" s="236"/>
      <c r="F36" s="236"/>
      <c r="G36" s="236"/>
      <c r="H36" s="236"/>
    </row>
    <row r="37" spans="1:8" s="235" customFormat="1" ht="47.25" x14ac:dyDescent="0.25">
      <c r="A37" s="236"/>
      <c r="B37" s="234" t="s">
        <v>222</v>
      </c>
      <c r="C37" s="290" t="s">
        <v>117</v>
      </c>
      <c r="D37" s="236"/>
      <c r="E37" s="236"/>
      <c r="F37" s="236"/>
      <c r="G37" s="236"/>
      <c r="H37" s="236"/>
    </row>
    <row r="38" spans="1:8" s="235" customFormat="1" ht="15.75" x14ac:dyDescent="0.25">
      <c r="A38" s="236"/>
      <c r="B38" s="549" t="s">
        <v>223</v>
      </c>
      <c r="C38" s="290" t="s">
        <v>115</v>
      </c>
      <c r="D38" s="236"/>
      <c r="E38" s="236"/>
      <c r="F38" s="236"/>
      <c r="G38" s="236"/>
      <c r="H38" s="236"/>
    </row>
    <row r="39" spans="1:8" s="235" customFormat="1" ht="15.75" x14ac:dyDescent="0.25">
      <c r="A39" s="236"/>
      <c r="B39" s="549"/>
      <c r="C39" s="290" t="s">
        <v>117</v>
      </c>
      <c r="D39" s="236"/>
      <c r="E39" s="236"/>
      <c r="F39" s="236"/>
      <c r="G39" s="236"/>
      <c r="H39" s="236"/>
    </row>
    <row r="40" spans="1:8" s="235" customFormat="1" ht="15.75" x14ac:dyDescent="0.25">
      <c r="A40" s="236"/>
      <c r="B40" s="549" t="s">
        <v>224</v>
      </c>
      <c r="C40" s="290" t="s">
        <v>115</v>
      </c>
      <c r="D40" s="236"/>
      <c r="E40" s="236"/>
      <c r="F40" s="236"/>
      <c r="G40" s="236"/>
      <c r="H40" s="236"/>
    </row>
    <row r="41" spans="1:8" s="235" customFormat="1" ht="15.75" x14ac:dyDescent="0.25">
      <c r="A41" s="236"/>
      <c r="B41" s="549"/>
      <c r="C41" s="290" t="s">
        <v>117</v>
      </c>
      <c r="D41" s="236"/>
      <c r="E41" s="236"/>
      <c r="F41" s="236"/>
      <c r="G41" s="236"/>
      <c r="H41" s="236"/>
    </row>
    <row r="42" spans="1:8" s="235" customFormat="1" ht="15.75" x14ac:dyDescent="0.25">
      <c r="A42" s="236"/>
      <c r="B42" s="549" t="s">
        <v>225</v>
      </c>
      <c r="C42" s="290" t="s">
        <v>115</v>
      </c>
      <c r="D42" s="236"/>
      <c r="E42" s="236"/>
      <c r="F42" s="236"/>
      <c r="G42" s="236"/>
      <c r="H42" s="236"/>
    </row>
    <row r="43" spans="1:8" s="235" customFormat="1" ht="15.75" x14ac:dyDescent="0.25">
      <c r="A43" s="236"/>
      <c r="B43" s="549"/>
      <c r="C43" s="290" t="s">
        <v>117</v>
      </c>
      <c r="D43" s="236"/>
      <c r="E43" s="236"/>
      <c r="F43" s="236"/>
      <c r="G43" s="236"/>
      <c r="H43" s="236"/>
    </row>
    <row r="44" spans="1:8" s="235" customFormat="1" ht="15.75" x14ac:dyDescent="0.25">
      <c r="A44" s="236"/>
      <c r="B44" s="549" t="s">
        <v>226</v>
      </c>
      <c r="C44" s="290" t="s">
        <v>115</v>
      </c>
      <c r="D44" s="236"/>
      <c r="E44" s="236"/>
      <c r="F44" s="236"/>
      <c r="G44" s="236"/>
      <c r="H44" s="236"/>
    </row>
    <row r="45" spans="1:8" s="235" customFormat="1" ht="15.75" x14ac:dyDescent="0.25">
      <c r="A45" s="236"/>
      <c r="B45" s="549"/>
      <c r="C45" s="290" t="s">
        <v>117</v>
      </c>
      <c r="D45" s="236"/>
      <c r="E45" s="236"/>
      <c r="F45" s="236"/>
      <c r="G45" s="236"/>
      <c r="H45" s="236"/>
    </row>
    <row r="46" spans="1:8" s="235" customFormat="1" ht="78.75" x14ac:dyDescent="0.25">
      <c r="A46" s="236"/>
      <c r="B46" s="288" t="s">
        <v>227</v>
      </c>
      <c r="C46" s="290" t="s">
        <v>115</v>
      </c>
      <c r="D46" s="236"/>
      <c r="E46" s="236"/>
      <c r="F46" s="236"/>
      <c r="G46" s="236"/>
      <c r="H46" s="236"/>
    </row>
    <row r="47" spans="1:8" s="235" customFormat="1" ht="110.25" x14ac:dyDescent="0.25">
      <c r="A47" s="236"/>
      <c r="B47" s="288" t="s">
        <v>228</v>
      </c>
      <c r="C47" s="290" t="s">
        <v>115</v>
      </c>
      <c r="D47" s="236"/>
      <c r="E47" s="236"/>
      <c r="F47" s="236"/>
      <c r="G47" s="236"/>
      <c r="H47" s="236"/>
    </row>
    <row r="48" spans="1:8" s="235" customFormat="1" ht="15.75" x14ac:dyDescent="0.25">
      <c r="A48" s="236"/>
      <c r="B48" s="549" t="s">
        <v>231</v>
      </c>
      <c r="C48" s="290" t="s">
        <v>229</v>
      </c>
      <c r="D48" s="236"/>
      <c r="E48" s="236"/>
      <c r="F48" s="236"/>
      <c r="G48" s="236"/>
      <c r="H48" s="236"/>
    </row>
    <row r="49" spans="1:8" s="235" customFormat="1" ht="15.75" x14ac:dyDescent="0.25">
      <c r="A49" s="236"/>
      <c r="B49" s="549"/>
      <c r="C49" s="290" t="s">
        <v>117</v>
      </c>
      <c r="D49" s="236"/>
      <c r="E49" s="236"/>
      <c r="F49" s="236"/>
      <c r="G49" s="236"/>
      <c r="H49" s="236"/>
    </row>
    <row r="50" spans="1:8" s="235" customFormat="1" ht="47.25" x14ac:dyDescent="0.25">
      <c r="A50" s="236"/>
      <c r="B50" s="288" t="s">
        <v>238</v>
      </c>
      <c r="C50" s="290" t="s">
        <v>117</v>
      </c>
      <c r="D50" s="236"/>
      <c r="E50" s="236"/>
      <c r="F50" s="236"/>
      <c r="G50" s="236"/>
      <c r="H50" s="236"/>
    </row>
    <row r="51" spans="1:8" s="235" customFormat="1" ht="110.25" x14ac:dyDescent="0.25">
      <c r="A51" s="236"/>
      <c r="B51" s="288" t="s">
        <v>232</v>
      </c>
      <c r="C51" s="290" t="s">
        <v>115</v>
      </c>
      <c r="D51" s="236"/>
      <c r="E51" s="236"/>
      <c r="F51" s="236"/>
      <c r="G51" s="236"/>
      <c r="H51" s="236"/>
    </row>
    <row r="52" spans="1:8" s="235" customFormat="1" ht="15.75" x14ac:dyDescent="0.25">
      <c r="C52" s="281"/>
    </row>
    <row r="53" spans="1:8" s="235" customFormat="1" ht="15.75" x14ac:dyDescent="0.25">
      <c r="C53" s="281"/>
    </row>
    <row r="54" spans="1:8" s="235" customFormat="1" ht="15.75" x14ac:dyDescent="0.25">
      <c r="B54" s="198" t="s">
        <v>196</v>
      </c>
      <c r="C54" s="241"/>
      <c r="D54" s="241"/>
      <c r="E54" s="241"/>
      <c r="F54" s="241"/>
      <c r="G54" s="241"/>
      <c r="H54" s="241"/>
    </row>
    <row r="55" spans="1:8" ht="15.75" x14ac:dyDescent="0.25">
      <c r="B55" s="4" t="s">
        <v>198</v>
      </c>
      <c r="C55" s="241"/>
      <c r="D55" s="4"/>
      <c r="E55" s="4"/>
      <c r="F55" s="4"/>
      <c r="G55" s="543" t="s">
        <v>197</v>
      </c>
      <c r="H55" s="543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2.75" x14ac:dyDescent="0.2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 x14ac:dyDescent="0.3">
      <c r="A1" s="235"/>
      <c r="B1" s="232"/>
      <c r="C1" s="235"/>
      <c r="D1" s="6" t="s">
        <v>247</v>
      </c>
      <c r="F1" s="238"/>
    </row>
    <row r="2" spans="1:6" ht="15.75" x14ac:dyDescent="0.25">
      <c r="A2" s="235"/>
      <c r="B2" s="261"/>
      <c r="C2" s="235"/>
      <c r="D2" s="548" t="s">
        <v>274</v>
      </c>
      <c r="E2" s="548"/>
      <c r="F2" s="548"/>
    </row>
    <row r="3" spans="1:6" ht="51.75" customHeight="1" x14ac:dyDescent="0.25">
      <c r="A3" s="235"/>
      <c r="B3" s="261"/>
      <c r="C3" s="235"/>
      <c r="D3" s="548" t="s">
        <v>275</v>
      </c>
      <c r="E3" s="548"/>
      <c r="F3" s="548"/>
    </row>
    <row r="4" spans="1:6" ht="18.75" x14ac:dyDescent="0.3">
      <c r="A4" s="235"/>
      <c r="B4" s="261"/>
      <c r="C4" s="235"/>
      <c r="D4" s="4"/>
      <c r="E4" s="264"/>
      <c r="F4" s="238"/>
    </row>
    <row r="5" spans="1:6" ht="18.75" x14ac:dyDescent="0.3">
      <c r="A5" s="551" t="s">
        <v>241</v>
      </c>
      <c r="B5" s="551"/>
      <c r="C5" s="551"/>
      <c r="D5" s="551"/>
      <c r="E5" s="551"/>
      <c r="F5" s="239"/>
    </row>
    <row r="6" spans="1:6" ht="38.25" customHeight="1" x14ac:dyDescent="0.25">
      <c r="A6" s="543" t="s">
        <v>248</v>
      </c>
      <c r="B6" s="543"/>
      <c r="C6" s="543"/>
      <c r="D6" s="543"/>
      <c r="E6" s="543"/>
      <c r="F6" s="543"/>
    </row>
    <row r="7" spans="1:6" ht="15.75" x14ac:dyDescent="0.25">
      <c r="A7" s="235"/>
      <c r="B7" s="235"/>
      <c r="C7" s="235"/>
      <c r="D7" s="235"/>
      <c r="E7" s="235"/>
    </row>
    <row r="8" spans="1:6" ht="15.75" x14ac:dyDescent="0.25">
      <c r="A8" s="235"/>
      <c r="B8" s="235"/>
      <c r="C8" s="235"/>
      <c r="D8" s="235"/>
      <c r="E8" s="235"/>
    </row>
    <row r="9" spans="1:6" ht="60" customHeight="1" x14ac:dyDescent="0.2">
      <c r="A9" s="263" t="s">
        <v>1</v>
      </c>
      <c r="B9" s="263" t="s">
        <v>249</v>
      </c>
      <c r="C9" s="263" t="s">
        <v>250</v>
      </c>
      <c r="D9" s="263" t="s">
        <v>251</v>
      </c>
      <c r="E9" s="547" t="s">
        <v>252</v>
      </c>
      <c r="F9" s="547"/>
    </row>
    <row r="10" spans="1:6" ht="15.75" x14ac:dyDescent="0.25">
      <c r="A10" s="236"/>
      <c r="B10" s="236"/>
      <c r="C10" s="236"/>
      <c r="D10" s="236"/>
      <c r="E10" s="547"/>
      <c r="F10" s="547"/>
    </row>
    <row r="11" spans="1:6" ht="15.75" x14ac:dyDescent="0.25">
      <c r="A11" s="236"/>
      <c r="B11" s="236"/>
      <c r="C11" s="236"/>
      <c r="D11" s="236"/>
      <c r="E11" s="547"/>
      <c r="F11" s="547"/>
    </row>
    <row r="12" spans="1:6" ht="15.75" x14ac:dyDescent="0.25">
      <c r="A12" s="236"/>
      <c r="B12" s="236"/>
      <c r="C12" s="236"/>
      <c r="D12" s="236"/>
      <c r="E12" s="547"/>
      <c r="F12" s="547"/>
    </row>
    <row r="13" spans="1:6" ht="15.75" x14ac:dyDescent="0.25">
      <c r="A13" s="236"/>
      <c r="B13" s="236"/>
      <c r="C13" s="236"/>
      <c r="D13" s="236"/>
      <c r="E13" s="547"/>
      <c r="F13" s="547"/>
    </row>
    <row r="14" spans="1:6" ht="15.75" x14ac:dyDescent="0.25">
      <c r="A14" s="236"/>
      <c r="B14" s="236"/>
      <c r="C14" s="236"/>
      <c r="D14" s="236"/>
      <c r="E14" s="547"/>
      <c r="F14" s="547"/>
    </row>
    <row r="15" spans="1:6" ht="15.75" x14ac:dyDescent="0.25">
      <c r="A15" s="236"/>
      <c r="B15" s="236"/>
      <c r="C15" s="236"/>
      <c r="D15" s="236"/>
      <c r="E15" s="547"/>
      <c r="F15" s="547"/>
    </row>
    <row r="16" spans="1:6" ht="15.75" x14ac:dyDescent="0.25">
      <c r="A16" s="236"/>
      <c r="B16" s="236"/>
      <c r="C16" s="236"/>
      <c r="D16" s="236"/>
      <c r="E16" s="547"/>
      <c r="F16" s="547"/>
    </row>
    <row r="17" spans="1:6" ht="18.75" x14ac:dyDescent="0.3">
      <c r="A17" s="237"/>
      <c r="B17" s="237"/>
      <c r="C17" s="237"/>
      <c r="D17" s="237"/>
      <c r="E17" s="237"/>
    </row>
    <row r="18" spans="1:6" ht="18.75" x14ac:dyDescent="0.3">
      <c r="A18" s="237"/>
      <c r="B18" s="198" t="s">
        <v>196</v>
      </c>
      <c r="C18" s="241"/>
      <c r="D18" s="241"/>
      <c r="E18" s="241"/>
      <c r="F18" s="241"/>
    </row>
    <row r="19" spans="1:6" ht="15.75" x14ac:dyDescent="0.25">
      <c r="B19" s="4" t="s">
        <v>198</v>
      </c>
      <c r="C19" s="4"/>
      <c r="D19" s="543" t="s">
        <v>197</v>
      </c>
      <c r="E19" s="543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zoomScaleSheetLayoutView="100" workbookViewId="0">
      <pane xSplit="3" ySplit="11" topLeftCell="D32" activePane="bottomRight" state="frozen"/>
      <selection activeCell="B17" sqref="B17"/>
      <selection pane="topRight" activeCell="B17" sqref="B17"/>
      <selection pane="bottomLeft" activeCell="B17" sqref="B17"/>
      <selection pane="bottomRight" activeCell="F3" sqref="F3:I3"/>
    </sheetView>
  </sheetViews>
  <sheetFormatPr defaultRowHeight="12" outlineLevelRow="1" x14ac:dyDescent="0.2"/>
  <cols>
    <col min="1" max="1" width="4.7109375" style="1" customWidth="1"/>
    <col min="2" max="2" width="54.28515625" style="2" customWidth="1"/>
    <col min="3" max="3" width="8.28515625" style="2" customWidth="1"/>
    <col min="4" max="4" width="11.7109375" style="2" customWidth="1"/>
    <col min="5" max="5" width="16.28515625" style="2" customWidth="1"/>
    <col min="6" max="6" width="9.140625" style="205" customWidth="1"/>
    <col min="7" max="7" width="11.42578125" style="2" customWidth="1"/>
    <col min="8" max="8" width="10.7109375" style="2" customWidth="1"/>
    <col min="9" max="9" width="11.7109375" style="2" customWidth="1"/>
    <col min="10" max="10" width="20.28515625" style="2" customWidth="1"/>
    <col min="11" max="11" width="11.28515625" style="2" bestFit="1" customWidth="1"/>
    <col min="12" max="16384" width="9.140625" style="2"/>
  </cols>
  <sheetData>
    <row r="1" spans="1:15" ht="15.75" x14ac:dyDescent="0.25">
      <c r="A1" s="241"/>
      <c r="B1" s="460"/>
      <c r="C1" s="460"/>
      <c r="D1" s="460"/>
      <c r="E1" s="460"/>
      <c r="F1" s="554" t="s">
        <v>362</v>
      </c>
      <c r="G1" s="554"/>
      <c r="H1" s="554"/>
      <c r="I1" s="554"/>
    </row>
    <row r="2" spans="1:15" ht="15.75" x14ac:dyDescent="0.25">
      <c r="A2" s="241"/>
      <c r="B2" s="460"/>
      <c r="C2" s="460"/>
      <c r="D2" s="460"/>
      <c r="E2" s="460"/>
      <c r="F2" s="554" t="s">
        <v>274</v>
      </c>
      <c r="G2" s="554"/>
      <c r="H2" s="554"/>
      <c r="I2" s="554"/>
    </row>
    <row r="3" spans="1:15" ht="44.25" customHeight="1" x14ac:dyDescent="0.25">
      <c r="A3" s="455"/>
      <c r="B3" s="455"/>
      <c r="C3" s="455"/>
      <c r="D3" s="455"/>
      <c r="E3" s="455"/>
      <c r="F3" s="548" t="s">
        <v>372</v>
      </c>
      <c r="G3" s="548"/>
      <c r="H3" s="548"/>
      <c r="I3" s="548"/>
    </row>
    <row r="4" spans="1:15" ht="15.75" x14ac:dyDescent="0.25">
      <c r="A4" s="381"/>
      <c r="B4" s="381"/>
      <c r="C4" s="381"/>
      <c r="D4" s="381"/>
      <c r="E4" s="381"/>
      <c r="F4" s="460"/>
      <c r="J4" s="348"/>
    </row>
    <row r="5" spans="1:15" ht="15.75" x14ac:dyDescent="0.25">
      <c r="A5" s="460"/>
      <c r="B5" s="460"/>
      <c r="C5" s="460"/>
      <c r="D5" s="460"/>
      <c r="F5" s="454"/>
      <c r="J5" s="460"/>
    </row>
    <row r="6" spans="1:15" ht="15.75" x14ac:dyDescent="0.25">
      <c r="A6" s="552" t="s">
        <v>346</v>
      </c>
      <c r="B6" s="552"/>
      <c r="C6" s="552"/>
      <c r="D6" s="552"/>
      <c r="E6" s="552"/>
      <c r="F6" s="552"/>
      <c r="G6" s="552"/>
      <c r="H6" s="552"/>
      <c r="I6" s="552"/>
      <c r="J6" s="466"/>
      <c r="K6" s="466"/>
      <c r="L6" s="466"/>
      <c r="M6" s="466"/>
      <c r="N6" s="466"/>
      <c r="O6" s="466"/>
    </row>
    <row r="7" spans="1:15" ht="15.75" x14ac:dyDescent="0.25">
      <c r="A7" s="553" t="s">
        <v>347</v>
      </c>
      <c r="B7" s="553"/>
      <c r="C7" s="553"/>
      <c r="D7" s="553"/>
      <c r="E7" s="553"/>
      <c r="F7" s="553"/>
      <c r="G7" s="553"/>
      <c r="H7" s="553"/>
      <c r="I7" s="553"/>
      <c r="J7" s="380"/>
      <c r="K7" s="380"/>
      <c r="L7" s="380"/>
      <c r="M7" s="380"/>
      <c r="N7" s="380"/>
      <c r="O7" s="380"/>
    </row>
    <row r="8" spans="1:15" ht="15.75" x14ac:dyDescent="0.25">
      <c r="A8" s="551" t="s">
        <v>348</v>
      </c>
      <c r="B8" s="551"/>
      <c r="C8" s="551"/>
      <c r="D8" s="551"/>
      <c r="E8" s="551"/>
      <c r="F8" s="551"/>
      <c r="G8" s="551"/>
      <c r="H8" s="551"/>
      <c r="I8" s="551"/>
      <c r="J8" s="459"/>
      <c r="K8" s="459"/>
      <c r="L8" s="459"/>
      <c r="M8" s="459"/>
      <c r="N8" s="459"/>
      <c r="O8" s="459"/>
    </row>
    <row r="9" spans="1:15" s="1" customFormat="1" ht="15.75" customHeight="1" x14ac:dyDescent="0.2">
      <c r="A9" s="547" t="s">
        <v>1</v>
      </c>
      <c r="B9" s="547" t="s">
        <v>2</v>
      </c>
      <c r="C9" s="547" t="s">
        <v>3</v>
      </c>
      <c r="D9" s="547" t="s">
        <v>240</v>
      </c>
      <c r="E9" s="547" t="s">
        <v>147</v>
      </c>
      <c r="F9" s="547" t="s">
        <v>349</v>
      </c>
      <c r="G9" s="547"/>
      <c r="H9" s="547"/>
      <c r="I9" s="547"/>
    </row>
    <row r="10" spans="1:15" s="1" customFormat="1" ht="42" customHeight="1" x14ac:dyDescent="0.2">
      <c r="A10" s="547"/>
      <c r="B10" s="547"/>
      <c r="C10" s="547"/>
      <c r="D10" s="547"/>
      <c r="E10" s="547"/>
      <c r="F10" s="253">
        <v>2019</v>
      </c>
      <c r="G10" s="253">
        <v>2020</v>
      </c>
      <c r="H10" s="253">
        <v>2021</v>
      </c>
      <c r="I10" s="253">
        <v>2022</v>
      </c>
    </row>
    <row r="11" spans="1:15" ht="37.5" customHeight="1" x14ac:dyDescent="0.25">
      <c r="A11" s="545" t="s">
        <v>107</v>
      </c>
      <c r="B11" s="545"/>
      <c r="C11" s="545"/>
      <c r="D11" s="545"/>
      <c r="E11" s="545"/>
      <c r="F11" s="545"/>
      <c r="G11" s="545"/>
      <c r="H11" s="545"/>
      <c r="I11" s="545"/>
    </row>
    <row r="12" spans="1:15" ht="31.5" x14ac:dyDescent="0.2">
      <c r="A12" s="253">
        <v>1</v>
      </c>
      <c r="B12" s="266" t="s">
        <v>108</v>
      </c>
      <c r="C12" s="458" t="s">
        <v>156</v>
      </c>
      <c r="D12" s="458" t="s">
        <v>336</v>
      </c>
      <c r="E12" s="458" t="s">
        <v>149</v>
      </c>
      <c r="F12" s="267">
        <v>100</v>
      </c>
      <c r="G12" s="267">
        <v>100</v>
      </c>
      <c r="H12" s="267">
        <v>100</v>
      </c>
      <c r="I12" s="267">
        <v>100</v>
      </c>
    </row>
    <row r="13" spans="1:15" ht="47.25" x14ac:dyDescent="0.2">
      <c r="A13" s="253">
        <v>2</v>
      </c>
      <c r="B13" s="266" t="s">
        <v>49</v>
      </c>
      <c r="C13" s="458" t="s">
        <v>5</v>
      </c>
      <c r="D13" s="458" t="s">
        <v>336</v>
      </c>
      <c r="E13" s="458" t="s">
        <v>149</v>
      </c>
      <c r="F13" s="268">
        <v>39.520000000000003</v>
      </c>
      <c r="G13" s="268">
        <v>41.45</v>
      </c>
      <c r="H13" s="268">
        <v>43.07</v>
      </c>
      <c r="I13" s="268">
        <f>I14/I15*100</f>
        <v>43.073624612310319</v>
      </c>
      <c r="J13" s="403" t="s">
        <v>361</v>
      </c>
      <c r="K13" s="393"/>
      <c r="L13" s="393"/>
      <c r="M13" s="458"/>
    </row>
    <row r="14" spans="1:15" ht="15.75" hidden="1" outlineLevel="1" x14ac:dyDescent="0.2">
      <c r="A14" s="253"/>
      <c r="B14" s="266" t="s">
        <v>338</v>
      </c>
      <c r="C14" s="458"/>
      <c r="D14" s="458"/>
      <c r="E14" s="458"/>
      <c r="F14" s="269">
        <v>17742</v>
      </c>
      <c r="G14" s="269">
        <v>18884</v>
      </c>
      <c r="H14" s="269">
        <v>19915</v>
      </c>
      <c r="I14" s="269">
        <v>20693</v>
      </c>
    </row>
    <row r="15" spans="1:15" ht="15.75" hidden="1" outlineLevel="1" x14ac:dyDescent="0.2">
      <c r="A15" s="253"/>
      <c r="B15" s="266" t="s">
        <v>337</v>
      </c>
      <c r="C15" s="458"/>
      <c r="D15" s="458"/>
      <c r="E15" s="458"/>
      <c r="F15" s="458">
        <v>47542</v>
      </c>
      <c r="G15" s="458">
        <v>47780</v>
      </c>
      <c r="H15" s="458">
        <v>48041</v>
      </c>
      <c r="I15" s="458">
        <v>48041</v>
      </c>
    </row>
    <row r="16" spans="1:15" ht="47.25" collapsed="1" x14ac:dyDescent="0.2">
      <c r="A16" s="253">
        <v>3</v>
      </c>
      <c r="B16" s="266" t="s">
        <v>373</v>
      </c>
      <c r="C16" s="458" t="s">
        <v>114</v>
      </c>
      <c r="D16" s="458" t="s">
        <v>336</v>
      </c>
      <c r="E16" s="458" t="s">
        <v>149</v>
      </c>
      <c r="F16" s="458">
        <v>1638</v>
      </c>
      <c r="G16" s="458">
        <v>1638</v>
      </c>
      <c r="H16" s="458">
        <v>1638</v>
      </c>
      <c r="I16" s="458">
        <v>1638</v>
      </c>
    </row>
    <row r="17" spans="1:13" ht="47.25" x14ac:dyDescent="0.2">
      <c r="A17" s="253">
        <v>4</v>
      </c>
      <c r="B17" s="266" t="s">
        <v>118</v>
      </c>
      <c r="C17" s="458" t="s">
        <v>5</v>
      </c>
      <c r="D17" s="458" t="s">
        <v>336</v>
      </c>
      <c r="E17" s="458" t="s">
        <v>269</v>
      </c>
      <c r="F17" s="377">
        <v>92.8</v>
      </c>
      <c r="G17" s="377">
        <v>92.94</v>
      </c>
      <c r="H17" s="377">
        <v>93.45</v>
      </c>
      <c r="I17" s="377">
        <v>93.45</v>
      </c>
      <c r="J17" s="404">
        <v>92.8</v>
      </c>
      <c r="K17" s="394">
        <v>92.94</v>
      </c>
      <c r="L17" s="394">
        <v>93.45</v>
      </c>
      <c r="M17" s="394">
        <v>93.45</v>
      </c>
    </row>
    <row r="18" spans="1:13" ht="15.75" hidden="1" outlineLevel="1" x14ac:dyDescent="0.2">
      <c r="A18" s="253"/>
      <c r="B18" s="266"/>
      <c r="C18" s="458"/>
      <c r="D18" s="458"/>
      <c r="E18" s="458"/>
      <c r="F18" s="458">
        <v>11541</v>
      </c>
      <c r="G18" s="458">
        <v>11541</v>
      </c>
      <c r="H18" s="458">
        <v>11541</v>
      </c>
      <c r="I18" s="458">
        <v>11541</v>
      </c>
    </row>
    <row r="19" spans="1:13" ht="15.75" hidden="1" outlineLevel="1" x14ac:dyDescent="0.2">
      <c r="A19" s="253"/>
      <c r="B19" s="266"/>
      <c r="C19" s="458"/>
      <c r="D19" s="458"/>
      <c r="E19" s="458"/>
      <c r="F19" s="396">
        <v>12436</v>
      </c>
      <c r="G19" s="396">
        <v>12388</v>
      </c>
      <c r="H19" s="396">
        <v>12350</v>
      </c>
      <c r="I19" s="396">
        <v>12350</v>
      </c>
    </row>
    <row r="20" spans="1:13" ht="31.5" collapsed="1" x14ac:dyDescent="0.2">
      <c r="A20" s="253">
        <v>5</v>
      </c>
      <c r="B20" s="265" t="s">
        <v>122</v>
      </c>
      <c r="C20" s="458" t="s">
        <v>88</v>
      </c>
      <c r="D20" s="458" t="s">
        <v>336</v>
      </c>
      <c r="E20" s="458" t="s">
        <v>149</v>
      </c>
      <c r="F20" s="267">
        <v>85</v>
      </c>
      <c r="G20" s="267">
        <v>85</v>
      </c>
      <c r="H20" s="267">
        <v>85</v>
      </c>
      <c r="I20" s="267">
        <v>85</v>
      </c>
    </row>
    <row r="21" spans="1:13" ht="15.75" customHeight="1" x14ac:dyDescent="0.25">
      <c r="A21" s="545" t="s">
        <v>125</v>
      </c>
      <c r="B21" s="545"/>
      <c r="C21" s="545"/>
      <c r="D21" s="545"/>
      <c r="E21" s="545"/>
      <c r="F21" s="545"/>
      <c r="G21" s="545"/>
      <c r="H21" s="545"/>
      <c r="I21" s="545"/>
    </row>
    <row r="22" spans="1:13" s="8" customFormat="1" ht="31.5" x14ac:dyDescent="0.2">
      <c r="A22" s="458" t="s">
        <v>174</v>
      </c>
      <c r="B22" s="457" t="s">
        <v>126</v>
      </c>
      <c r="C22" s="458" t="s">
        <v>88</v>
      </c>
      <c r="D22" s="458">
        <v>0.1</v>
      </c>
      <c r="E22" s="458" t="s">
        <v>269</v>
      </c>
      <c r="F22" s="275">
        <v>3276</v>
      </c>
      <c r="G22" s="275">
        <v>3276</v>
      </c>
      <c r="H22" s="275">
        <v>3276</v>
      </c>
      <c r="I22" s="275">
        <v>3276</v>
      </c>
    </row>
    <row r="23" spans="1:13" ht="63" x14ac:dyDescent="0.2">
      <c r="A23" s="273" t="s">
        <v>175</v>
      </c>
      <c r="B23" s="457" t="s">
        <v>127</v>
      </c>
      <c r="C23" s="458" t="s">
        <v>5</v>
      </c>
      <c r="D23" s="458">
        <v>0.15</v>
      </c>
      <c r="E23" s="458" t="s">
        <v>149</v>
      </c>
      <c r="F23" s="397">
        <f>F24/F25*100</f>
        <v>12.640449438202248</v>
      </c>
      <c r="G23" s="397">
        <f>G24/G25*100</f>
        <v>12.640449438202248</v>
      </c>
      <c r="H23" s="397">
        <f>H24/H25*100</f>
        <v>12.640449438202248</v>
      </c>
      <c r="I23" s="397">
        <f>I24/I25*100</f>
        <v>12.640449438202248</v>
      </c>
    </row>
    <row r="24" spans="1:13" ht="24" hidden="1" outlineLevel="1" x14ac:dyDescent="0.2">
      <c r="A24" s="273"/>
      <c r="B24" s="340" t="s">
        <v>335</v>
      </c>
      <c r="C24" s="458"/>
      <c r="D24" s="458"/>
      <c r="E24" s="458"/>
      <c r="F24" s="395">
        <v>585</v>
      </c>
      <c r="G24" s="395">
        <v>585</v>
      </c>
      <c r="H24" s="395">
        <v>585</v>
      </c>
      <c r="I24" s="395">
        <v>585</v>
      </c>
      <c r="J24" s="405" t="s">
        <v>360</v>
      </c>
    </row>
    <row r="25" spans="1:13" ht="36" hidden="1" outlineLevel="1" x14ac:dyDescent="0.2">
      <c r="A25" s="273"/>
      <c r="B25" s="340" t="s">
        <v>334</v>
      </c>
      <c r="C25" s="458"/>
      <c r="D25" s="458"/>
      <c r="E25" s="458"/>
      <c r="F25" s="395">
        <v>4628</v>
      </c>
      <c r="G25" s="395">
        <v>4628</v>
      </c>
      <c r="H25" s="395">
        <v>4628</v>
      </c>
      <c r="I25" s="395">
        <v>4628</v>
      </c>
      <c r="J25" s="405" t="s">
        <v>359</v>
      </c>
    </row>
    <row r="26" spans="1:13" s="8" customFormat="1" ht="78.75" collapsed="1" x14ac:dyDescent="0.2">
      <c r="A26" s="273" t="s">
        <v>176</v>
      </c>
      <c r="B26" s="457" t="s">
        <v>133</v>
      </c>
      <c r="C26" s="458" t="s">
        <v>88</v>
      </c>
      <c r="D26" s="458">
        <v>0.2</v>
      </c>
      <c r="E26" s="458" t="s">
        <v>149</v>
      </c>
      <c r="F26" s="275">
        <v>4400</v>
      </c>
      <c r="G26" s="275">
        <v>4400</v>
      </c>
      <c r="H26" s="275">
        <v>4400</v>
      </c>
      <c r="I26" s="275">
        <v>4400</v>
      </c>
    </row>
    <row r="27" spans="1:13" s="8" customFormat="1" ht="31.5" x14ac:dyDescent="0.2">
      <c r="A27" s="458" t="s">
        <v>6</v>
      </c>
      <c r="B27" s="457" t="s">
        <v>135</v>
      </c>
      <c r="C27" s="458" t="s">
        <v>88</v>
      </c>
      <c r="D27" s="458">
        <v>0.3</v>
      </c>
      <c r="E27" s="458" t="s">
        <v>149</v>
      </c>
      <c r="F27" s="376">
        <v>18884</v>
      </c>
      <c r="G27" s="376">
        <v>19915</v>
      </c>
      <c r="H27" s="376">
        <v>20693</v>
      </c>
      <c r="I27" s="376">
        <v>20693</v>
      </c>
    </row>
    <row r="28" spans="1:13" s="8" customFormat="1" ht="15.75" customHeight="1" x14ac:dyDescent="0.25">
      <c r="A28" s="545" t="s">
        <v>137</v>
      </c>
      <c r="B28" s="545"/>
      <c r="C28" s="545"/>
      <c r="D28" s="545"/>
      <c r="E28" s="545"/>
      <c r="F28" s="545"/>
      <c r="G28" s="545"/>
      <c r="H28" s="545"/>
      <c r="I28" s="545"/>
    </row>
    <row r="29" spans="1:13" ht="94.5" x14ac:dyDescent="0.2">
      <c r="A29" s="458" t="s">
        <v>177</v>
      </c>
      <c r="B29" s="457" t="s">
        <v>146</v>
      </c>
      <c r="C29" s="458" t="s">
        <v>5</v>
      </c>
      <c r="D29" s="458">
        <v>0.15</v>
      </c>
      <c r="E29" s="458"/>
      <c r="F29" s="276">
        <v>1.5</v>
      </c>
      <c r="G29" s="398">
        <v>1.5</v>
      </c>
      <c r="H29" s="398">
        <v>1.6</v>
      </c>
      <c r="I29" s="398">
        <v>1.8</v>
      </c>
      <c r="J29" s="406" t="s">
        <v>344</v>
      </c>
    </row>
    <row r="30" spans="1:13" s="336" customFormat="1" ht="15.75" hidden="1" outlineLevel="1" x14ac:dyDescent="0.2">
      <c r="A30" s="338"/>
      <c r="B30" s="339" t="s">
        <v>333</v>
      </c>
      <c r="C30" s="338"/>
      <c r="D30" s="338"/>
      <c r="E30" s="338"/>
      <c r="F30" s="337">
        <f>23+11</f>
        <v>34</v>
      </c>
      <c r="G30" s="337">
        <f>23+11+3</f>
        <v>37</v>
      </c>
      <c r="H30" s="337">
        <f>23+11+3</f>
        <v>37</v>
      </c>
      <c r="I30" s="337">
        <f>23+11+3</f>
        <v>37</v>
      </c>
    </row>
    <row r="31" spans="1:13" s="205" customFormat="1" ht="38.25" hidden="1" outlineLevel="1" x14ac:dyDescent="0.2">
      <c r="A31" s="253"/>
      <c r="B31" s="335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34">
        <f>F16</f>
        <v>1638</v>
      </c>
      <c r="G31" s="334">
        <f>G16</f>
        <v>1638</v>
      </c>
      <c r="H31" s="334">
        <f>H16</f>
        <v>1638</v>
      </c>
      <c r="I31" s="334">
        <f>I16</f>
        <v>1638</v>
      </c>
    </row>
    <row r="32" spans="1:13" ht="31.5" collapsed="1" x14ac:dyDescent="0.2">
      <c r="A32" s="458" t="s">
        <v>178</v>
      </c>
      <c r="B32" s="457" t="s">
        <v>141</v>
      </c>
      <c r="C32" s="458" t="s">
        <v>88</v>
      </c>
      <c r="D32" s="458">
        <v>0.1</v>
      </c>
      <c r="E32" s="458"/>
      <c r="F32" s="277">
        <v>8</v>
      </c>
      <c r="G32" s="277">
        <v>8</v>
      </c>
      <c r="H32" s="277">
        <v>8</v>
      </c>
      <c r="I32" s="277">
        <v>8</v>
      </c>
    </row>
    <row r="33" spans="1:9" ht="15.75" x14ac:dyDescent="0.25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75" x14ac:dyDescent="0.25">
      <c r="A34" s="241"/>
      <c r="B34" s="555" t="s">
        <v>339</v>
      </c>
      <c r="C34" s="555"/>
      <c r="D34"/>
      <c r="E34"/>
      <c r="F34" s="205"/>
      <c r="G34"/>
      <c r="H34"/>
      <c r="I34"/>
    </row>
    <row r="35" spans="1:9" ht="15.75" x14ac:dyDescent="0.25">
      <c r="A35" s="241"/>
      <c r="B35" s="555" t="s">
        <v>198</v>
      </c>
      <c r="C35" s="555"/>
      <c r="D35"/>
      <c r="E35"/>
      <c r="F35" s="2"/>
      <c r="G35" s="223" t="s">
        <v>298</v>
      </c>
      <c r="H35"/>
      <c r="I35"/>
    </row>
    <row r="36" spans="1:9" ht="15.75" x14ac:dyDescent="0.2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75" x14ac:dyDescent="0.2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2.75" x14ac:dyDescent="0.2">
      <c r="F38"/>
      <c r="G38" s="205"/>
      <c r="H38" s="205"/>
      <c r="I38" s="205"/>
    </row>
    <row r="39" spans="1:9" ht="15.75" x14ac:dyDescent="0.2">
      <c r="A39" s="544"/>
      <c r="B39" s="544"/>
      <c r="C39" s="544"/>
      <c r="D39" s="544"/>
      <c r="E39" s="456"/>
      <c r="F39" s="1"/>
    </row>
    <row r="40" spans="1:9" ht="15.75" x14ac:dyDescent="0.25">
      <c r="A40" s="241"/>
      <c r="B40" s="460"/>
      <c r="C40" s="460"/>
      <c r="D40" s="460"/>
      <c r="E40" s="460"/>
    </row>
    <row r="41" spans="1:9" ht="15.75" x14ac:dyDescent="0.2">
      <c r="A41" s="241"/>
    </row>
    <row r="42" spans="1:9" ht="15.75" x14ac:dyDescent="0.2">
      <c r="F42" s="456"/>
    </row>
    <row r="43" spans="1:9" ht="15.75" x14ac:dyDescent="0.25">
      <c r="F43" s="207"/>
    </row>
    <row r="45" spans="1:9" ht="31.5" x14ac:dyDescent="0.2">
      <c r="D45" s="391" t="s">
        <v>358</v>
      </c>
      <c r="E45" s="390" t="s">
        <v>357</v>
      </c>
      <c r="F45" s="390" t="s">
        <v>356</v>
      </c>
      <c r="G45" s="390" t="s">
        <v>355</v>
      </c>
      <c r="H45" s="390" t="s">
        <v>354</v>
      </c>
      <c r="I45" s="390" t="s">
        <v>353</v>
      </c>
    </row>
    <row r="46" spans="1:9" ht="90" x14ac:dyDescent="0.2">
      <c r="D46" s="389" t="s">
        <v>352</v>
      </c>
      <c r="E46" s="388" t="s">
        <v>88</v>
      </c>
    </row>
    <row r="47" spans="1:9" customFormat="1" ht="12.75" x14ac:dyDescent="0.2">
      <c r="A47" s="1"/>
      <c r="B47" s="2"/>
      <c r="C47" s="2"/>
      <c r="D47" s="2"/>
      <c r="E47" s="2"/>
      <c r="F47" s="205"/>
    </row>
    <row r="48" spans="1:9" s="460" customFormat="1" ht="15.75" x14ac:dyDescent="0.25">
      <c r="A48" s="1"/>
      <c r="B48" s="2"/>
      <c r="C48" s="2"/>
      <c r="D48" s="2"/>
      <c r="E48" s="2"/>
      <c r="F48" s="205"/>
    </row>
  </sheetData>
  <mergeCells count="18">
    <mergeCell ref="A21:I21"/>
    <mergeCell ref="A28:I28"/>
    <mergeCell ref="A39:D39"/>
    <mergeCell ref="B34:C34"/>
    <mergeCell ref="B35:C35"/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5"/>
  <sheetViews>
    <sheetView tabSelected="1" view="pageBreakPreview" zoomScale="68" zoomScaleSheetLayoutView="68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H1" sqref="H1"/>
    </sheetView>
  </sheetViews>
  <sheetFormatPr defaultRowHeight="12.75" x14ac:dyDescent="0.2"/>
  <cols>
    <col min="1" max="1" width="5.42578125" style="7" customWidth="1"/>
    <col min="2" max="2" width="59" style="7" customWidth="1"/>
    <col min="3" max="3" width="16.28515625" style="282" customWidth="1"/>
    <col min="4" max="4" width="15.5703125" style="7" customWidth="1"/>
    <col min="5" max="5" width="19.5703125" style="7" customWidth="1"/>
    <col min="6" max="6" width="29.7109375" style="7" customWidth="1"/>
    <col min="7" max="7" width="25.140625" style="7" customWidth="1"/>
    <col min="8" max="8" width="35.140625" style="7" customWidth="1"/>
    <col min="9" max="16384" width="9.140625" style="7"/>
  </cols>
  <sheetData>
    <row r="1" spans="1:9" ht="15.75" x14ac:dyDescent="0.25">
      <c r="A1" s="235"/>
      <c r="B1" s="310"/>
      <c r="C1" s="281"/>
      <c r="D1" s="4"/>
      <c r="E1" s="4"/>
      <c r="H1" s="345" t="s">
        <v>405</v>
      </c>
      <c r="I1" s="345"/>
    </row>
    <row r="2" spans="1:9" ht="15.75" x14ac:dyDescent="0.25">
      <c r="A2" s="235"/>
      <c r="B2" s="346"/>
      <c r="C2" s="281"/>
      <c r="D2" s="345"/>
      <c r="E2" s="345"/>
      <c r="H2" s="379" t="s">
        <v>274</v>
      </c>
      <c r="I2" s="347"/>
    </row>
    <row r="3" spans="1:9" ht="63" x14ac:dyDescent="0.25">
      <c r="A3" s="235"/>
      <c r="B3" s="310"/>
      <c r="C3" s="281"/>
      <c r="D3" s="4"/>
      <c r="E3" s="4"/>
      <c r="H3" s="392" t="s">
        <v>372</v>
      </c>
      <c r="I3" s="4"/>
    </row>
    <row r="4" spans="1:9" ht="15.75" x14ac:dyDescent="0.25">
      <c r="A4" s="235"/>
      <c r="B4" s="310"/>
      <c r="C4" s="281"/>
      <c r="D4" s="4"/>
      <c r="E4" s="4"/>
      <c r="G4" s="378"/>
      <c r="H4" s="312"/>
    </row>
    <row r="5" spans="1:9" ht="15.75" x14ac:dyDescent="0.25">
      <c r="A5" s="551" t="s">
        <v>241</v>
      </c>
      <c r="B5" s="551"/>
      <c r="C5" s="551"/>
      <c r="D5" s="551"/>
      <c r="E5" s="551"/>
      <c r="F5" s="551"/>
      <c r="G5" s="551"/>
      <c r="H5" s="551"/>
    </row>
    <row r="6" spans="1:9" ht="18.75" x14ac:dyDescent="0.3">
      <c r="A6" s="578" t="s">
        <v>242</v>
      </c>
      <c r="B6" s="578"/>
      <c r="C6" s="578"/>
      <c r="D6" s="578"/>
      <c r="E6" s="578"/>
      <c r="F6" s="578"/>
      <c r="G6" s="578"/>
      <c r="H6" s="578"/>
    </row>
    <row r="7" spans="1:9" ht="18.75" x14ac:dyDescent="0.3">
      <c r="A7" s="237"/>
      <c r="B7" s="237"/>
      <c r="C7" s="317"/>
      <c r="D7" s="237"/>
      <c r="E7" s="237"/>
      <c r="F7" s="237"/>
      <c r="G7" s="237"/>
      <c r="H7" s="237"/>
    </row>
    <row r="8" spans="1:9" ht="18.75" x14ac:dyDescent="0.3">
      <c r="A8" s="237"/>
      <c r="B8" s="237"/>
      <c r="C8" s="317"/>
      <c r="D8" s="237"/>
      <c r="E8" s="237"/>
      <c r="F8" s="237"/>
      <c r="G8" s="237"/>
      <c r="H8" s="237"/>
    </row>
    <row r="9" spans="1:9" s="235" customFormat="1" ht="18.75" x14ac:dyDescent="0.25">
      <c r="A9" s="579" t="s">
        <v>1</v>
      </c>
      <c r="B9" s="579" t="s">
        <v>28</v>
      </c>
      <c r="C9" s="579" t="s">
        <v>29</v>
      </c>
      <c r="D9" s="579" t="s">
        <v>243</v>
      </c>
      <c r="E9" s="579"/>
      <c r="F9" s="579" t="s">
        <v>244</v>
      </c>
      <c r="G9" s="579" t="s">
        <v>245</v>
      </c>
      <c r="H9" s="579" t="s">
        <v>246</v>
      </c>
    </row>
    <row r="10" spans="1:9" s="235" customFormat="1" ht="37.5" x14ac:dyDescent="0.25">
      <c r="A10" s="579"/>
      <c r="B10" s="579"/>
      <c r="C10" s="579"/>
      <c r="D10" s="318" t="s">
        <v>30</v>
      </c>
      <c r="E10" s="318" t="s">
        <v>31</v>
      </c>
      <c r="F10" s="579"/>
      <c r="G10" s="579"/>
      <c r="H10" s="579"/>
    </row>
    <row r="11" spans="1:9" s="235" customFormat="1" ht="37.5" x14ac:dyDescent="0.3">
      <c r="A11" s="319"/>
      <c r="B11" s="320" t="s">
        <v>204</v>
      </c>
      <c r="C11" s="321"/>
      <c r="D11" s="322"/>
      <c r="E11" s="322"/>
      <c r="F11" s="322"/>
      <c r="G11" s="323"/>
      <c r="H11" s="319"/>
    </row>
    <row r="12" spans="1:9" s="235" customFormat="1" ht="18.75" x14ac:dyDescent="0.3">
      <c r="A12" s="319"/>
      <c r="B12" s="324" t="s">
        <v>205</v>
      </c>
      <c r="C12" s="321"/>
      <c r="D12" s="322"/>
      <c r="E12" s="322"/>
      <c r="F12" s="322"/>
      <c r="G12" s="323"/>
      <c r="H12" s="323"/>
    </row>
    <row r="13" spans="1:9" s="235" customFormat="1" ht="93.75" x14ac:dyDescent="0.3">
      <c r="A13" s="319"/>
      <c r="B13" s="573" t="s">
        <v>206</v>
      </c>
      <c r="C13" s="321" t="s">
        <v>315</v>
      </c>
      <c r="D13" s="322">
        <v>43862</v>
      </c>
      <c r="E13" s="322">
        <v>44180</v>
      </c>
      <c r="F13" s="322" t="s">
        <v>328</v>
      </c>
      <c r="G13" s="325"/>
      <c r="H13" s="322" t="s">
        <v>327</v>
      </c>
      <c r="I13" s="316"/>
    </row>
    <row r="14" spans="1:9" s="235" customFormat="1" ht="146.25" customHeight="1" x14ac:dyDescent="0.3">
      <c r="A14" s="319"/>
      <c r="B14" s="574"/>
      <c r="C14" s="321" t="s">
        <v>314</v>
      </c>
      <c r="D14" s="322">
        <v>43862</v>
      </c>
      <c r="E14" s="322">
        <v>44180</v>
      </c>
      <c r="F14" s="322" t="s">
        <v>328</v>
      </c>
      <c r="G14" s="325"/>
      <c r="H14" s="322" t="s">
        <v>327</v>
      </c>
      <c r="I14" s="316"/>
    </row>
    <row r="15" spans="1:9" s="235" customFormat="1" ht="93.75" x14ac:dyDescent="0.3">
      <c r="A15" s="319"/>
      <c r="B15" s="351" t="s">
        <v>236</v>
      </c>
      <c r="C15" s="321" t="s">
        <v>315</v>
      </c>
      <c r="D15" s="322">
        <v>43862</v>
      </c>
      <c r="E15" s="322">
        <v>44180</v>
      </c>
      <c r="F15" s="322" t="s">
        <v>322</v>
      </c>
      <c r="G15" s="325"/>
      <c r="H15" s="322" t="s">
        <v>327</v>
      </c>
    </row>
    <row r="16" spans="1:9" s="235" customFormat="1" ht="112.5" x14ac:dyDescent="0.3">
      <c r="A16" s="319"/>
      <c r="B16" s="352" t="s">
        <v>399</v>
      </c>
      <c r="C16" s="321" t="s">
        <v>315</v>
      </c>
      <c r="D16" s="322">
        <v>43983</v>
      </c>
      <c r="E16" s="322"/>
      <c r="F16" s="322" t="s">
        <v>329</v>
      </c>
      <c r="G16" s="325"/>
      <c r="H16" s="322" t="s">
        <v>330</v>
      </c>
    </row>
    <row r="17" spans="1:8" s="235" customFormat="1" ht="75" x14ac:dyDescent="0.3">
      <c r="A17" s="319"/>
      <c r="B17" s="353" t="s">
        <v>389</v>
      </c>
      <c r="C17" s="321" t="s">
        <v>315</v>
      </c>
      <c r="D17" s="322"/>
      <c r="E17" s="322"/>
      <c r="F17" s="322"/>
      <c r="G17" s="325"/>
      <c r="H17" s="322"/>
    </row>
    <row r="18" spans="1:8" s="235" customFormat="1" ht="56.25" x14ac:dyDescent="0.3">
      <c r="A18" s="319"/>
      <c r="B18" s="355" t="s">
        <v>400</v>
      </c>
      <c r="C18" s="321" t="s">
        <v>315</v>
      </c>
      <c r="D18" s="322">
        <v>43862</v>
      </c>
      <c r="E18" s="322">
        <v>44180</v>
      </c>
      <c r="F18" s="322" t="s">
        <v>326</v>
      </c>
      <c r="G18" s="323"/>
      <c r="H18" s="322"/>
    </row>
    <row r="19" spans="1:8" s="235" customFormat="1" ht="93.75" x14ac:dyDescent="0.3">
      <c r="A19" s="319"/>
      <c r="B19" s="364" t="s">
        <v>391</v>
      </c>
      <c r="C19" s="321" t="s">
        <v>314</v>
      </c>
      <c r="D19" s="322">
        <v>43891</v>
      </c>
      <c r="E19" s="322">
        <v>43895</v>
      </c>
      <c r="F19" s="322" t="s">
        <v>322</v>
      </c>
      <c r="G19" s="325"/>
      <c r="H19" s="322" t="s">
        <v>327</v>
      </c>
    </row>
    <row r="20" spans="1:8" s="235" customFormat="1" ht="93.75" x14ac:dyDescent="0.3">
      <c r="A20" s="319"/>
      <c r="B20" s="576" t="s">
        <v>392</v>
      </c>
      <c r="C20" s="321" t="s">
        <v>315</v>
      </c>
      <c r="D20" s="328"/>
      <c r="E20" s="328"/>
      <c r="F20" s="328"/>
      <c r="G20" s="328"/>
      <c r="H20" s="322" t="s">
        <v>327</v>
      </c>
    </row>
    <row r="21" spans="1:8" s="235" customFormat="1" ht="128.25" customHeight="1" x14ac:dyDescent="0.3">
      <c r="A21" s="319"/>
      <c r="B21" s="577"/>
      <c r="C21" s="321" t="s">
        <v>314</v>
      </c>
      <c r="D21" s="322"/>
      <c r="E21" s="322"/>
      <c r="F21" s="322"/>
      <c r="G21" s="323"/>
      <c r="H21" s="322" t="s">
        <v>327</v>
      </c>
    </row>
    <row r="22" spans="1:8" s="235" customFormat="1" ht="128.25" customHeight="1" x14ac:dyDescent="0.3">
      <c r="A22" s="319"/>
      <c r="B22" s="354" t="s">
        <v>393</v>
      </c>
      <c r="C22" s="321" t="s">
        <v>315</v>
      </c>
      <c r="D22" s="322"/>
      <c r="E22" s="322"/>
      <c r="F22" s="322"/>
      <c r="G22" s="323"/>
      <c r="H22" s="322"/>
    </row>
    <row r="23" spans="1:8" s="235" customFormat="1" ht="128.25" customHeight="1" x14ac:dyDescent="0.3">
      <c r="A23" s="319"/>
      <c r="B23" s="356" t="s">
        <v>394</v>
      </c>
      <c r="C23" s="321" t="s">
        <v>315</v>
      </c>
      <c r="D23" s="322"/>
      <c r="E23" s="322"/>
      <c r="F23" s="322"/>
      <c r="G23" s="323"/>
      <c r="H23" s="322"/>
    </row>
    <row r="24" spans="1:8" s="235" customFormat="1" ht="128.25" customHeight="1" x14ac:dyDescent="0.3">
      <c r="A24" s="319"/>
      <c r="B24" s="356" t="s">
        <v>395</v>
      </c>
      <c r="C24" s="321" t="s">
        <v>315</v>
      </c>
      <c r="D24" s="322"/>
      <c r="E24" s="322"/>
      <c r="F24" s="322"/>
      <c r="G24" s="323"/>
      <c r="H24" s="322"/>
    </row>
    <row r="25" spans="1:8" s="235" customFormat="1" ht="128.25" customHeight="1" x14ac:dyDescent="0.25">
      <c r="A25" s="357"/>
      <c r="B25" s="575" t="s">
        <v>401</v>
      </c>
      <c r="C25" s="358" t="s">
        <v>315</v>
      </c>
      <c r="D25" s="359">
        <v>44055</v>
      </c>
      <c r="E25" s="359"/>
      <c r="F25" s="359" t="s">
        <v>331</v>
      </c>
      <c r="G25" s="360"/>
      <c r="H25" s="359" t="s">
        <v>327</v>
      </c>
    </row>
    <row r="26" spans="1:8" s="235" customFormat="1" ht="128.25" customHeight="1" x14ac:dyDescent="0.25">
      <c r="A26" s="357"/>
      <c r="B26" s="575"/>
      <c r="C26" s="358"/>
      <c r="D26" s="359"/>
      <c r="E26" s="359"/>
      <c r="F26" s="359"/>
      <c r="G26" s="360"/>
      <c r="H26" s="359"/>
    </row>
    <row r="27" spans="1:8" s="235" customFormat="1" ht="18.75" x14ac:dyDescent="0.25">
      <c r="A27" s="357"/>
      <c r="B27" s="575"/>
      <c r="C27" s="358"/>
      <c r="D27" s="359"/>
      <c r="E27" s="359"/>
      <c r="F27" s="359"/>
      <c r="G27" s="360"/>
      <c r="H27" s="357"/>
    </row>
    <row r="28" spans="1:8" s="235" customFormat="1" ht="18.75" x14ac:dyDescent="0.3">
      <c r="A28" s="319"/>
      <c r="B28" s="330" t="s">
        <v>216</v>
      </c>
      <c r="C28" s="329"/>
      <c r="D28" s="322"/>
      <c r="E28" s="322"/>
      <c r="F28" s="322"/>
      <c r="G28" s="323"/>
      <c r="H28" s="319"/>
    </row>
    <row r="29" spans="1:8" s="235" customFormat="1" ht="150" x14ac:dyDescent="0.3">
      <c r="A29" s="319"/>
      <c r="B29" s="327" t="s">
        <v>217</v>
      </c>
      <c r="C29" s="329" t="s">
        <v>315</v>
      </c>
      <c r="D29" s="325" t="s">
        <v>317</v>
      </c>
      <c r="E29" s="331"/>
      <c r="F29" s="331" t="s">
        <v>321</v>
      </c>
      <c r="G29" s="331"/>
      <c r="H29" s="322" t="s">
        <v>330</v>
      </c>
    </row>
    <row r="30" spans="1:8" s="235" customFormat="1" ht="18.75" x14ac:dyDescent="0.3">
      <c r="A30" s="319"/>
      <c r="B30" s="563" t="s">
        <v>386</v>
      </c>
      <c r="C30" s="560" t="s">
        <v>315</v>
      </c>
      <c r="D30" s="565" t="s">
        <v>317</v>
      </c>
      <c r="E30" s="556"/>
      <c r="F30" s="565"/>
      <c r="G30" s="569"/>
      <c r="H30" s="556"/>
    </row>
    <row r="31" spans="1:8" s="235" customFormat="1" ht="18.75" x14ac:dyDescent="0.3">
      <c r="A31" s="319"/>
      <c r="B31" s="564"/>
      <c r="C31" s="561"/>
      <c r="D31" s="566"/>
      <c r="E31" s="557"/>
      <c r="F31" s="566"/>
      <c r="G31" s="570"/>
      <c r="H31" s="557"/>
    </row>
    <row r="32" spans="1:8" s="235" customFormat="1" ht="37.5" x14ac:dyDescent="0.3">
      <c r="A32" s="319"/>
      <c r="B32" s="361" t="s">
        <v>220</v>
      </c>
      <c r="C32" s="321"/>
      <c r="D32" s="325" t="s">
        <v>317</v>
      </c>
      <c r="E32" s="322"/>
      <c r="F32" s="322"/>
      <c r="G32" s="319"/>
      <c r="H32" s="319"/>
    </row>
    <row r="33" spans="1:9" s="235" customFormat="1" ht="56.25" x14ac:dyDescent="0.3">
      <c r="A33" s="319"/>
      <c r="B33" s="349" t="s">
        <v>382</v>
      </c>
      <c r="C33" s="329" t="s">
        <v>315</v>
      </c>
      <c r="D33" s="325" t="s">
        <v>317</v>
      </c>
      <c r="E33" s="319"/>
      <c r="F33" s="325" t="s">
        <v>323</v>
      </c>
      <c r="G33" s="325"/>
      <c r="H33" s="322" t="s">
        <v>332</v>
      </c>
    </row>
    <row r="34" spans="1:9" s="235" customFormat="1" ht="56.25" x14ac:dyDescent="0.3">
      <c r="A34" s="319"/>
      <c r="B34" s="326" t="s">
        <v>402</v>
      </c>
      <c r="C34" s="329" t="s">
        <v>314</v>
      </c>
      <c r="D34" s="325" t="s">
        <v>317</v>
      </c>
      <c r="E34" s="319"/>
      <c r="F34" s="325" t="s">
        <v>323</v>
      </c>
      <c r="G34" s="325"/>
      <c r="H34" s="322" t="s">
        <v>332</v>
      </c>
    </row>
    <row r="35" spans="1:9" s="235" customFormat="1" ht="37.5" x14ac:dyDescent="0.3">
      <c r="A35" s="319"/>
      <c r="B35" s="567" t="s">
        <v>403</v>
      </c>
      <c r="C35" s="329" t="s">
        <v>315</v>
      </c>
      <c r="D35" s="325" t="s">
        <v>317</v>
      </c>
      <c r="E35" s="319"/>
      <c r="F35" s="363" t="s">
        <v>324</v>
      </c>
      <c r="G35" s="319"/>
      <c r="H35" s="319"/>
    </row>
    <row r="36" spans="1:9" s="235" customFormat="1" ht="37.5" x14ac:dyDescent="0.3">
      <c r="A36" s="319"/>
      <c r="B36" s="567"/>
      <c r="C36" s="329" t="s">
        <v>314</v>
      </c>
      <c r="D36" s="325" t="s">
        <v>317</v>
      </c>
      <c r="E36" s="319"/>
      <c r="F36" s="363" t="s">
        <v>325</v>
      </c>
      <c r="G36" s="319"/>
      <c r="H36" s="319"/>
    </row>
    <row r="37" spans="1:9" s="235" customFormat="1" ht="75" x14ac:dyDescent="0.3">
      <c r="A37" s="319"/>
      <c r="B37" s="571" t="s">
        <v>404</v>
      </c>
      <c r="C37" s="329" t="s">
        <v>315</v>
      </c>
      <c r="D37" s="325" t="s">
        <v>317</v>
      </c>
      <c r="E37" s="319"/>
      <c r="F37" s="322" t="s">
        <v>322</v>
      </c>
      <c r="G37" s="325"/>
      <c r="H37" s="322"/>
    </row>
    <row r="38" spans="1:9" s="235" customFormat="1" ht="37.5" customHeight="1" x14ac:dyDescent="0.3">
      <c r="A38" s="319"/>
      <c r="B38" s="572"/>
      <c r="C38" s="329" t="s">
        <v>314</v>
      </c>
      <c r="D38" s="325" t="s">
        <v>317</v>
      </c>
      <c r="E38" s="319"/>
      <c r="F38" s="322" t="s">
        <v>322</v>
      </c>
      <c r="G38" s="325"/>
      <c r="H38" s="322"/>
    </row>
    <row r="39" spans="1:9" s="235" customFormat="1" ht="39.75" customHeight="1" x14ac:dyDescent="0.3">
      <c r="A39" s="371"/>
      <c r="B39" s="558" t="s">
        <v>351</v>
      </c>
      <c r="C39" s="372" t="s">
        <v>314</v>
      </c>
      <c r="D39" s="368" t="s">
        <v>317</v>
      </c>
      <c r="E39" s="373"/>
      <c r="F39" s="374"/>
      <c r="G39" s="375"/>
      <c r="H39" s="375"/>
    </row>
    <row r="40" spans="1:9" s="235" customFormat="1" ht="68.25" customHeight="1" x14ac:dyDescent="0.3">
      <c r="A40" s="319"/>
      <c r="B40" s="559"/>
      <c r="C40" s="367" t="s">
        <v>315</v>
      </c>
      <c r="D40" s="368" t="s">
        <v>317</v>
      </c>
      <c r="E40" s="366"/>
      <c r="F40" s="368" t="s">
        <v>321</v>
      </c>
      <c r="G40" s="370"/>
      <c r="H40" s="369" t="s">
        <v>332</v>
      </c>
    </row>
    <row r="41" spans="1:9" s="235" customFormat="1" ht="18.75" x14ac:dyDescent="0.3">
      <c r="A41" s="382"/>
      <c r="B41" s="383"/>
      <c r="C41" s="384"/>
      <c r="D41" s="385"/>
      <c r="E41" s="382"/>
      <c r="F41" s="385"/>
      <c r="G41" s="386"/>
      <c r="H41" s="387"/>
    </row>
    <row r="42" spans="1:9" s="235" customFormat="1" ht="18.75" x14ac:dyDescent="0.3">
      <c r="A42" s="382"/>
      <c r="B42" s="383"/>
      <c r="C42" s="384"/>
      <c r="D42" s="385"/>
      <c r="E42" s="382"/>
      <c r="F42" s="385"/>
      <c r="G42" s="386"/>
      <c r="H42" s="387"/>
    </row>
    <row r="43" spans="1:9" s="235" customFormat="1" ht="18.75" x14ac:dyDescent="0.3">
      <c r="A43" s="237"/>
      <c r="B43" s="568" t="s">
        <v>340</v>
      </c>
      <c r="C43" s="568"/>
      <c r="D43" s="332"/>
      <c r="E43" s="332"/>
      <c r="F43" s="350"/>
      <c r="G43" s="332"/>
      <c r="H43" s="332"/>
      <c r="I43"/>
    </row>
    <row r="44" spans="1:9" ht="18.75" x14ac:dyDescent="0.3">
      <c r="A44" s="237"/>
      <c r="B44" s="568" t="s">
        <v>198</v>
      </c>
      <c r="C44" s="568"/>
      <c r="D44" s="332"/>
      <c r="E44" s="332"/>
      <c r="F44" s="350"/>
      <c r="G44" s="332"/>
      <c r="H44" s="333" t="s">
        <v>298</v>
      </c>
      <c r="I44"/>
    </row>
    <row r="45" spans="1:9" ht="18.75" x14ac:dyDescent="0.3">
      <c r="A45" s="237"/>
      <c r="B45" s="237"/>
      <c r="C45" s="317"/>
      <c r="D45" s="237"/>
      <c r="E45" s="237"/>
      <c r="F45" s="362"/>
      <c r="G45" s="237"/>
      <c r="H45" s="237"/>
    </row>
  </sheetData>
  <mergeCells count="24">
    <mergeCell ref="B13:B14"/>
    <mergeCell ref="B25:B27"/>
    <mergeCell ref="B20:B21"/>
    <mergeCell ref="A5:H5"/>
    <mergeCell ref="A6:H6"/>
    <mergeCell ref="A9:A10"/>
    <mergeCell ref="B9:B10"/>
    <mergeCell ref="C9:C10"/>
    <mergeCell ref="D9:E9"/>
    <mergeCell ref="F9:F10"/>
    <mergeCell ref="G9:G10"/>
    <mergeCell ref="H9:H10"/>
    <mergeCell ref="B43:C43"/>
    <mergeCell ref="F30:F31"/>
    <mergeCell ref="E30:E31"/>
    <mergeCell ref="G30:G31"/>
    <mergeCell ref="B44:C44"/>
    <mergeCell ref="B37:B38"/>
    <mergeCell ref="H30:H31"/>
    <mergeCell ref="B39:B40"/>
    <mergeCell ref="C30:C31"/>
    <mergeCell ref="B30:B31"/>
    <mergeCell ref="D30:D31"/>
    <mergeCell ref="B35:B36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zoomScale="75" zoomScaleSheetLayoutView="75" workbookViewId="0">
      <selection activeCell="A6" sqref="A6:F6"/>
    </sheetView>
  </sheetViews>
  <sheetFormatPr defaultRowHeight="12.75" x14ac:dyDescent="0.2"/>
  <cols>
    <col min="1" max="1" width="6" customWidth="1"/>
    <col min="2" max="2" width="59" customWidth="1"/>
    <col min="3" max="3" width="28" customWidth="1"/>
    <col min="4" max="4" width="27.140625" customWidth="1"/>
    <col min="5" max="5" width="28" customWidth="1"/>
    <col min="6" max="6" width="50.85546875" customWidth="1"/>
    <col min="7" max="7" width="36.7109375" customWidth="1"/>
  </cols>
  <sheetData>
    <row r="1" spans="1:7" ht="18.75" x14ac:dyDescent="0.3">
      <c r="A1" s="235"/>
      <c r="B1" s="310"/>
      <c r="C1" s="235"/>
      <c r="E1" s="309" t="s">
        <v>247</v>
      </c>
      <c r="F1" s="238"/>
    </row>
    <row r="2" spans="1:7" ht="15.75" customHeight="1" x14ac:dyDescent="0.25">
      <c r="A2" s="235"/>
      <c r="B2" s="310"/>
      <c r="C2" s="235"/>
      <c r="E2" s="548" t="s">
        <v>274</v>
      </c>
      <c r="F2" s="548"/>
    </row>
    <row r="3" spans="1:7" ht="31.5" customHeight="1" x14ac:dyDescent="0.25">
      <c r="A3" s="235"/>
      <c r="B3" s="310"/>
      <c r="C3" s="235"/>
      <c r="E3" s="548" t="s">
        <v>371</v>
      </c>
      <c r="F3" s="548"/>
      <c r="G3" s="580" t="s">
        <v>341</v>
      </c>
    </row>
    <row r="4" spans="1:7" ht="18.75" x14ac:dyDescent="0.3">
      <c r="A4" s="235"/>
      <c r="B4" s="310"/>
      <c r="C4" s="235"/>
      <c r="D4" s="4"/>
      <c r="E4" s="312"/>
      <c r="F4" s="238"/>
      <c r="G4" s="581"/>
    </row>
    <row r="5" spans="1:7" ht="18.75" x14ac:dyDescent="0.3">
      <c r="A5" s="551" t="s">
        <v>241</v>
      </c>
      <c r="B5" s="551"/>
      <c r="C5" s="551"/>
      <c r="D5" s="551"/>
      <c r="E5" s="551"/>
      <c r="F5" s="239"/>
      <c r="G5" s="581"/>
    </row>
    <row r="6" spans="1:7" ht="38.25" customHeight="1" x14ac:dyDescent="0.25">
      <c r="A6" s="543" t="s">
        <v>248</v>
      </c>
      <c r="B6" s="543"/>
      <c r="C6" s="543"/>
      <c r="D6" s="543"/>
      <c r="E6" s="543"/>
      <c r="F6" s="543"/>
    </row>
    <row r="7" spans="1:7" ht="15.75" x14ac:dyDescent="0.25">
      <c r="A7" s="235"/>
      <c r="B7" s="235"/>
      <c r="C7" s="235"/>
      <c r="D7" s="235"/>
      <c r="E7" s="235"/>
    </row>
    <row r="8" spans="1:7" ht="49.5" customHeight="1" x14ac:dyDescent="0.2">
      <c r="A8" s="311" t="s">
        <v>1</v>
      </c>
      <c r="B8" s="341" t="s">
        <v>249</v>
      </c>
      <c r="C8" s="341" t="s">
        <v>250</v>
      </c>
      <c r="D8" s="311" t="s">
        <v>251</v>
      </c>
      <c r="E8" s="547" t="s">
        <v>252</v>
      </c>
      <c r="F8" s="547"/>
    </row>
    <row r="9" spans="1:7" ht="68.25" x14ac:dyDescent="0.25">
      <c r="A9" s="236" t="s">
        <v>73</v>
      </c>
      <c r="B9" s="343"/>
      <c r="C9" s="342"/>
      <c r="D9" s="343"/>
      <c r="E9" s="537"/>
      <c r="F9" s="539"/>
      <c r="G9" s="344" t="s">
        <v>345</v>
      </c>
    </row>
    <row r="10" spans="1:7" ht="15.75" x14ac:dyDescent="0.25">
      <c r="A10" s="236" t="s">
        <v>77</v>
      </c>
      <c r="B10" s="343"/>
      <c r="C10" s="342"/>
      <c r="D10" s="343"/>
      <c r="E10" s="537"/>
      <c r="F10" s="539"/>
    </row>
    <row r="11" spans="1:7" ht="15.75" x14ac:dyDescent="0.25">
      <c r="A11" s="236" t="s">
        <v>79</v>
      </c>
      <c r="B11" s="343"/>
      <c r="C11" s="342"/>
      <c r="D11" s="343"/>
      <c r="E11" s="537"/>
      <c r="F11" s="539"/>
    </row>
    <row r="12" spans="1:7" ht="15.75" x14ac:dyDescent="0.25">
      <c r="A12" s="236" t="s">
        <v>157</v>
      </c>
      <c r="B12" s="343"/>
      <c r="C12" s="342"/>
      <c r="D12" s="343"/>
      <c r="E12" s="547"/>
      <c r="F12" s="547"/>
    </row>
    <row r="13" spans="1:7" ht="15.75" x14ac:dyDescent="0.25">
      <c r="A13" s="236" t="s">
        <v>158</v>
      </c>
      <c r="B13" s="342"/>
      <c r="C13" s="342"/>
      <c r="D13" s="343"/>
      <c r="E13" s="547"/>
      <c r="F13" s="547"/>
    </row>
    <row r="14" spans="1:7" ht="15.75" x14ac:dyDescent="0.25">
      <c r="A14" s="236" t="s">
        <v>342</v>
      </c>
      <c r="B14" s="343"/>
      <c r="C14" s="342"/>
      <c r="D14" s="343"/>
      <c r="E14" s="547"/>
      <c r="F14" s="547"/>
    </row>
    <row r="15" spans="1:7" ht="18.75" x14ac:dyDescent="0.3">
      <c r="A15" s="237"/>
      <c r="B15" s="555" t="s">
        <v>343</v>
      </c>
      <c r="C15" s="555"/>
    </row>
    <row r="16" spans="1:7" ht="15.75" x14ac:dyDescent="0.25">
      <c r="B16" s="555" t="s">
        <v>198</v>
      </c>
      <c r="C16" s="555"/>
      <c r="D16" s="223" t="s">
        <v>298</v>
      </c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K15" sqref="K15"/>
    </sheetView>
  </sheetViews>
  <sheetFormatPr defaultRowHeight="12.75" x14ac:dyDescent="0.2"/>
  <cols>
    <col min="1" max="1" width="3.5703125" style="7" customWidth="1"/>
    <col min="2" max="2" width="31.140625" customWidth="1"/>
    <col min="3" max="3" width="9.5703125" bestFit="1" customWidth="1"/>
    <col min="4" max="4" width="8" customWidth="1"/>
    <col min="5" max="5" width="8.42578125" customWidth="1"/>
    <col min="6" max="6" width="15.140625" customWidth="1"/>
    <col min="7" max="7" width="14.28515625" customWidth="1"/>
    <col min="8" max="8" width="13.85546875" customWidth="1"/>
    <col min="9" max="9" width="14.85546875" customWidth="1"/>
  </cols>
  <sheetData>
    <row r="1" spans="1:12" ht="15.75" hidden="1" customHeight="1" x14ac:dyDescent="0.25">
      <c r="A1" s="235"/>
      <c r="B1" s="240"/>
      <c r="C1" s="454"/>
      <c r="D1" s="240"/>
      <c r="E1" s="240"/>
      <c r="F1" s="548" t="s">
        <v>365</v>
      </c>
      <c r="G1" s="548"/>
      <c r="H1" s="548"/>
      <c r="I1" s="472"/>
      <c r="J1" s="471"/>
      <c r="K1" s="471"/>
      <c r="L1" s="471"/>
    </row>
    <row r="2" spans="1:12" ht="15.75" hidden="1" customHeight="1" x14ac:dyDescent="0.25">
      <c r="B2" s="7"/>
      <c r="F2" s="548" t="s">
        <v>274</v>
      </c>
      <c r="G2" s="548"/>
      <c r="H2" s="548"/>
      <c r="I2" s="471"/>
    </row>
    <row r="3" spans="1:12" ht="33" hidden="1" customHeight="1" x14ac:dyDescent="0.25">
      <c r="B3" s="7"/>
      <c r="F3" s="548" t="s">
        <v>364</v>
      </c>
      <c r="G3" s="548"/>
      <c r="H3" s="548"/>
      <c r="I3" s="454"/>
    </row>
    <row r="4" spans="1:12" ht="33.75" hidden="1" customHeight="1" x14ac:dyDescent="0.2">
      <c r="B4" s="223"/>
      <c r="F4" s="548"/>
      <c r="G4" s="548"/>
      <c r="H4" s="548"/>
    </row>
    <row r="5" spans="1:12" ht="87" customHeight="1" x14ac:dyDescent="0.25">
      <c r="F5" s="548" t="s">
        <v>376</v>
      </c>
      <c r="G5" s="548"/>
      <c r="H5" s="548"/>
    </row>
    <row r="6" spans="1:12" ht="15.75" x14ac:dyDescent="0.25">
      <c r="A6" s="551" t="s">
        <v>254</v>
      </c>
      <c r="B6" s="551"/>
      <c r="C6" s="551"/>
      <c r="D6" s="551"/>
      <c r="E6" s="551"/>
      <c r="F6" s="551"/>
      <c r="G6" s="551"/>
      <c r="H6" s="551"/>
    </row>
    <row r="7" spans="1:12" ht="36" customHeight="1" x14ac:dyDescent="0.25">
      <c r="A7" s="543" t="s">
        <v>255</v>
      </c>
      <c r="B7" s="543"/>
      <c r="C7" s="543"/>
      <c r="D7" s="543"/>
      <c r="E7" s="543"/>
      <c r="F7" s="543"/>
      <c r="G7" s="543"/>
      <c r="H7" s="543"/>
    </row>
    <row r="8" spans="1:12" ht="15.75" x14ac:dyDescent="0.25">
      <c r="A8" s="235"/>
      <c r="B8" s="240"/>
      <c r="C8" s="240"/>
      <c r="D8" s="240"/>
      <c r="E8" s="240"/>
      <c r="F8" s="240"/>
      <c r="G8" s="240"/>
      <c r="H8" s="240"/>
    </row>
    <row r="9" spans="1:12" ht="15.75" x14ac:dyDescent="0.25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">
      <c r="A10" s="547" t="s">
        <v>1</v>
      </c>
      <c r="B10" s="547" t="s">
        <v>46</v>
      </c>
      <c r="C10" s="537" t="s">
        <v>47</v>
      </c>
      <c r="D10" s="538"/>
      <c r="E10" s="539"/>
      <c r="F10" s="547" t="s">
        <v>48</v>
      </c>
      <c r="G10" s="547"/>
      <c r="H10" s="547"/>
      <c r="J10" s="470"/>
    </row>
    <row r="11" spans="1:12" s="7" customFormat="1" ht="18.75" customHeight="1" x14ac:dyDescent="0.2">
      <c r="A11" s="547"/>
      <c r="B11" s="547"/>
      <c r="C11" s="402">
        <v>2020</v>
      </c>
      <c r="D11" s="402">
        <v>2021</v>
      </c>
      <c r="E11" s="402">
        <v>2022</v>
      </c>
      <c r="F11" s="402">
        <v>2020</v>
      </c>
      <c r="G11" s="402">
        <v>2021</v>
      </c>
      <c r="H11" s="402">
        <v>2022</v>
      </c>
      <c r="I11" s="11"/>
    </row>
    <row r="12" spans="1:12" ht="21" customHeight="1" x14ac:dyDescent="0.25">
      <c r="A12" s="236"/>
      <c r="B12" s="227" t="s">
        <v>199</v>
      </c>
      <c r="C12" s="301">
        <f t="shared" ref="C12:H12" si="0">C14+C16</f>
        <v>1638</v>
      </c>
      <c r="D12" s="301">
        <f t="shared" si="0"/>
        <v>1638</v>
      </c>
      <c r="E12" s="301">
        <f t="shared" si="0"/>
        <v>1638</v>
      </c>
      <c r="F12" s="413">
        <f t="shared" si="0"/>
        <v>87958.700000000012</v>
      </c>
      <c r="G12" s="413">
        <f t="shared" si="0"/>
        <v>86336</v>
      </c>
      <c r="H12" s="413">
        <f t="shared" si="0"/>
        <v>81336</v>
      </c>
      <c r="I12" s="412"/>
    </row>
    <row r="13" spans="1:12" ht="50.25" customHeight="1" x14ac:dyDescent="0.2">
      <c r="A13" s="402">
        <v>1</v>
      </c>
      <c r="B13" s="582" t="s">
        <v>375</v>
      </c>
      <c r="C13" s="583"/>
      <c r="D13" s="583"/>
      <c r="E13" s="583"/>
      <c r="F13" s="583"/>
      <c r="G13" s="583"/>
      <c r="H13" s="584"/>
      <c r="I13" s="468"/>
    </row>
    <row r="14" spans="1:12" ht="36.75" customHeight="1" x14ac:dyDescent="0.25">
      <c r="A14" s="402"/>
      <c r="B14" s="411" t="s">
        <v>200</v>
      </c>
      <c r="C14" s="410">
        <v>945</v>
      </c>
      <c r="D14" s="410">
        <v>945</v>
      </c>
      <c r="E14" s="410">
        <v>945</v>
      </c>
      <c r="F14" s="409">
        <v>55216.800000000003</v>
      </c>
      <c r="G14" s="469">
        <v>53739.199999999997</v>
      </c>
      <c r="H14" s="469">
        <v>50439.199999999997</v>
      </c>
      <c r="I14" s="468">
        <f>F14+F16</f>
        <v>87958.700000000012</v>
      </c>
    </row>
    <row r="15" spans="1:12" ht="47.25" customHeight="1" x14ac:dyDescent="0.2">
      <c r="A15" s="402">
        <v>2</v>
      </c>
      <c r="B15" s="585" t="s">
        <v>374</v>
      </c>
      <c r="C15" s="586"/>
      <c r="D15" s="586"/>
      <c r="E15" s="586"/>
      <c r="F15" s="586"/>
      <c r="G15" s="586"/>
      <c r="H15" s="587"/>
    </row>
    <row r="16" spans="1:12" ht="80.25" customHeight="1" x14ac:dyDescent="0.25">
      <c r="A16" s="236"/>
      <c r="B16" s="234" t="s">
        <v>201</v>
      </c>
      <c r="C16" s="408">
        <v>693</v>
      </c>
      <c r="D16" s="408">
        <v>693</v>
      </c>
      <c r="E16" s="408">
        <v>693</v>
      </c>
      <c r="F16" s="469">
        <v>32741.9</v>
      </c>
      <c r="G16" s="469">
        <v>32596.799999999999</v>
      </c>
      <c r="H16" s="469">
        <v>30896.799999999999</v>
      </c>
    </row>
    <row r="17" spans="1:8" ht="15.75" x14ac:dyDescent="0.25">
      <c r="A17" s="236"/>
      <c r="B17" s="234"/>
      <c r="C17" s="407"/>
      <c r="D17" s="407"/>
      <c r="E17" s="407"/>
      <c r="F17" s="407"/>
      <c r="G17" s="407"/>
      <c r="H17" s="407"/>
    </row>
    <row r="18" spans="1:8" x14ac:dyDescent="0.2">
      <c r="B18" s="7"/>
    </row>
    <row r="19" spans="1:8" ht="15.75" x14ac:dyDescent="0.25">
      <c r="A19" s="555"/>
      <c r="B19" s="555"/>
      <c r="F19" s="468"/>
      <c r="G19" s="468"/>
    </row>
    <row r="20" spans="1:8" ht="15.75" x14ac:dyDescent="0.25">
      <c r="A20" s="555"/>
      <c r="B20" s="555"/>
      <c r="G20" s="223"/>
    </row>
    <row r="21" spans="1:8" x14ac:dyDescent="0.2">
      <c r="B21" s="7"/>
    </row>
    <row r="22" spans="1:8" x14ac:dyDescent="0.2">
      <c r="B22" s="7"/>
    </row>
    <row r="23" spans="1:8" x14ac:dyDescent="0.2">
      <c r="B23" s="7"/>
    </row>
    <row r="24" spans="1:8" x14ac:dyDescent="0.2">
      <c r="B24" s="7"/>
    </row>
    <row r="25" spans="1:8" ht="15.75" x14ac:dyDescent="0.2">
      <c r="B25" s="223"/>
      <c r="H25" s="223"/>
    </row>
    <row r="26" spans="1:8" x14ac:dyDescent="0.2">
      <c r="B26" s="7"/>
    </row>
    <row r="27" spans="1:8" x14ac:dyDescent="0.2">
      <c r="B27" s="7"/>
    </row>
    <row r="28" spans="1:8" x14ac:dyDescent="0.2">
      <c r="B28" s="7"/>
    </row>
    <row r="29" spans="1:8" x14ac:dyDescent="0.2">
      <c r="B29" s="7"/>
    </row>
    <row r="38" spans="2:2" customFormat="1" x14ac:dyDescent="0.2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topLeftCell="A4" zoomScaleSheetLayoutView="100" workbookViewId="0">
      <selection activeCell="F57" sqref="F57"/>
    </sheetView>
  </sheetViews>
  <sheetFormatPr defaultRowHeight="15.75" x14ac:dyDescent="0.25"/>
  <cols>
    <col min="1" max="1" width="3.7109375" style="414" customWidth="1"/>
    <col min="2" max="2" width="64.140625" style="414" customWidth="1"/>
    <col min="3" max="3" width="16.5703125" style="433" customWidth="1"/>
    <col min="4" max="4" width="5.42578125" style="433" customWidth="1"/>
    <col min="5" max="5" width="7.140625" style="433" customWidth="1"/>
    <col min="6" max="6" width="11" style="433" customWidth="1"/>
    <col min="7" max="7" width="5.140625" style="433" customWidth="1"/>
    <col min="8" max="8" width="14.7109375" style="414" customWidth="1"/>
    <col min="9" max="9" width="12.85546875" style="414" customWidth="1"/>
    <col min="10" max="10" width="13" style="414" customWidth="1"/>
    <col min="11" max="11" width="14.140625" style="414" customWidth="1"/>
    <col min="12" max="12" width="16" style="414" customWidth="1"/>
    <col min="13" max="13" width="13.7109375" style="414" bestFit="1" customWidth="1"/>
    <col min="14" max="16384" width="9.140625" style="414"/>
  </cols>
  <sheetData>
    <row r="1" spans="1:12" hidden="1" x14ac:dyDescent="0.25">
      <c r="C1" s="415" t="s">
        <v>366</v>
      </c>
      <c r="D1" s="415"/>
      <c r="E1" s="415"/>
      <c r="F1" s="415"/>
      <c r="G1" s="415"/>
    </row>
    <row r="2" spans="1:12" ht="18" hidden="1" customHeight="1" x14ac:dyDescent="0.25">
      <c r="C2" s="598" t="s">
        <v>274</v>
      </c>
      <c r="D2" s="598"/>
      <c r="E2" s="598"/>
      <c r="F2" s="598"/>
      <c r="G2" s="598"/>
      <c r="H2" s="598"/>
      <c r="I2" s="598"/>
    </row>
    <row r="3" spans="1:12" ht="33.75" hidden="1" customHeight="1" x14ac:dyDescent="0.25">
      <c r="C3" s="598" t="s">
        <v>364</v>
      </c>
      <c r="D3" s="598"/>
      <c r="E3" s="598"/>
      <c r="F3" s="598"/>
      <c r="G3" s="598"/>
      <c r="H3" s="598"/>
      <c r="I3" s="598"/>
      <c r="J3" s="598"/>
    </row>
    <row r="4" spans="1:12" ht="15" customHeight="1" x14ac:dyDescent="0.25">
      <c r="H4" s="548" t="s">
        <v>369</v>
      </c>
      <c r="I4" s="548"/>
      <c r="J4" s="7"/>
      <c r="K4" s="7"/>
    </row>
    <row r="5" spans="1:12" ht="16.5" customHeight="1" x14ac:dyDescent="0.25">
      <c r="H5" s="548" t="s">
        <v>274</v>
      </c>
      <c r="I5" s="548"/>
      <c r="J5" s="548"/>
      <c r="K5" s="548"/>
    </row>
    <row r="6" spans="1:12" ht="49.5" customHeight="1" x14ac:dyDescent="0.25">
      <c r="H6" s="548" t="s">
        <v>371</v>
      </c>
      <c r="I6" s="548"/>
      <c r="J6" s="605"/>
      <c r="K6" s="605"/>
    </row>
    <row r="7" spans="1:12" ht="8.25" hidden="1" customHeight="1" x14ac:dyDescent="0.25"/>
    <row r="8" spans="1:12" x14ac:dyDescent="0.25">
      <c r="A8" s="599" t="s">
        <v>256</v>
      </c>
      <c r="B8" s="599"/>
      <c r="C8" s="599"/>
      <c r="D8" s="599"/>
      <c r="E8" s="599"/>
      <c r="F8" s="599"/>
      <c r="G8" s="599"/>
      <c r="H8" s="599"/>
      <c r="I8" s="599"/>
      <c r="J8" s="599"/>
    </row>
    <row r="9" spans="1:12" x14ac:dyDescent="0.25">
      <c r="A9" s="600" t="s">
        <v>257</v>
      </c>
      <c r="B9" s="600"/>
      <c r="C9" s="600"/>
      <c r="D9" s="600"/>
      <c r="E9" s="600"/>
      <c r="F9" s="600"/>
      <c r="G9" s="600"/>
      <c r="H9" s="600"/>
      <c r="I9" s="600"/>
      <c r="J9" s="600"/>
    </row>
    <row r="11" spans="1:12" s="434" customFormat="1" ht="12.75" x14ac:dyDescent="0.2">
      <c r="A11" s="601" t="s">
        <v>1</v>
      </c>
      <c r="B11" s="591" t="s">
        <v>230</v>
      </c>
      <c r="C11" s="601" t="s">
        <v>203</v>
      </c>
      <c r="D11" s="603" t="s">
        <v>277</v>
      </c>
      <c r="E11" s="603"/>
      <c r="F11" s="603"/>
      <c r="G11" s="603"/>
      <c r="H11" s="604" t="s">
        <v>253</v>
      </c>
      <c r="I11" s="604"/>
      <c r="J11" s="604"/>
      <c r="K11" s="604"/>
    </row>
    <row r="12" spans="1:12" s="434" customFormat="1" ht="45" customHeight="1" x14ac:dyDescent="0.2">
      <c r="A12" s="602"/>
      <c r="B12" s="593"/>
      <c r="C12" s="602"/>
      <c r="D12" s="435" t="s">
        <v>278</v>
      </c>
      <c r="E12" s="435" t="s">
        <v>279</v>
      </c>
      <c r="F12" s="435" t="s">
        <v>280</v>
      </c>
      <c r="G12" s="435" t="s">
        <v>281</v>
      </c>
      <c r="H12" s="303" t="s">
        <v>377</v>
      </c>
      <c r="I12" s="303" t="s">
        <v>378</v>
      </c>
      <c r="J12" s="303" t="s">
        <v>379</v>
      </c>
      <c r="K12" s="303" t="s">
        <v>380</v>
      </c>
    </row>
    <row r="13" spans="1:12" ht="15.75" customHeight="1" x14ac:dyDescent="0.25">
      <c r="A13" s="588">
        <v>1</v>
      </c>
      <c r="B13" s="591" t="s">
        <v>381</v>
      </c>
      <c r="C13" s="436" t="s">
        <v>282</v>
      </c>
      <c r="D13" s="501"/>
      <c r="E13" s="437"/>
      <c r="F13" s="437"/>
      <c r="G13" s="437"/>
      <c r="H13" s="438">
        <f>H15+H16+H17</f>
        <v>87958.700000000012</v>
      </c>
      <c r="I13" s="438">
        <f>I15+I16+I17</f>
        <v>86336</v>
      </c>
      <c r="J13" s="438">
        <f>J15+J16+J17</f>
        <v>81336</v>
      </c>
      <c r="K13" s="438">
        <f>SUM(H13:J13)</f>
        <v>255630.7</v>
      </c>
      <c r="L13" s="448"/>
    </row>
    <row r="14" spans="1:12" ht="76.5" x14ac:dyDescent="0.25">
      <c r="A14" s="589"/>
      <c r="B14" s="592"/>
      <c r="C14" s="464" t="s">
        <v>283</v>
      </c>
      <c r="D14" s="439"/>
      <c r="E14" s="440"/>
      <c r="F14" s="440"/>
      <c r="G14" s="440"/>
      <c r="H14" s="441">
        <f>H15+H16</f>
        <v>87958.700000000012</v>
      </c>
      <c r="I14" s="441">
        <f>I15+I16</f>
        <v>86336</v>
      </c>
      <c r="J14" s="441">
        <f>J15+J16</f>
        <v>81336</v>
      </c>
      <c r="K14" s="441">
        <f>K15+K16</f>
        <v>255630.7</v>
      </c>
    </row>
    <row r="15" spans="1:12" ht="25.5" x14ac:dyDescent="0.25">
      <c r="A15" s="589"/>
      <c r="B15" s="592"/>
      <c r="C15" s="464" t="s">
        <v>318</v>
      </c>
      <c r="D15" s="439"/>
      <c r="E15" s="440"/>
      <c r="F15" s="440"/>
      <c r="G15" s="440"/>
      <c r="H15" s="441">
        <f>H20+H58</f>
        <v>55216.800000000003</v>
      </c>
      <c r="I15" s="441">
        <f>I20+I58</f>
        <v>53739.199999999997</v>
      </c>
      <c r="J15" s="441">
        <f>J20+J58</f>
        <v>50439.199999999997</v>
      </c>
      <c r="K15" s="441">
        <f t="shared" ref="K15:K71" si="0">SUM(H15:J15)</f>
        <v>159395.20000000001</v>
      </c>
    </row>
    <row r="16" spans="1:12" ht="25.5" x14ac:dyDescent="0.25">
      <c r="A16" s="589"/>
      <c r="B16" s="592"/>
      <c r="C16" s="464" t="s">
        <v>319</v>
      </c>
      <c r="D16" s="439"/>
      <c r="E16" s="440"/>
      <c r="F16" s="440"/>
      <c r="G16" s="440"/>
      <c r="H16" s="441">
        <f>H59+H21</f>
        <v>32741.9</v>
      </c>
      <c r="I16" s="441">
        <f>I59+I21</f>
        <v>32596.799999999999</v>
      </c>
      <c r="J16" s="441">
        <f>J59+J21</f>
        <v>30896.799999999999</v>
      </c>
      <c r="K16" s="441">
        <f>SUM(H16:J16)</f>
        <v>96235.5</v>
      </c>
    </row>
    <row r="17" spans="1:13" ht="25.5" x14ac:dyDescent="0.25">
      <c r="A17" s="590"/>
      <c r="B17" s="593"/>
      <c r="C17" s="464" t="s">
        <v>292</v>
      </c>
      <c r="D17" s="439"/>
      <c r="E17" s="440"/>
      <c r="F17" s="440"/>
      <c r="G17" s="440"/>
      <c r="H17" s="441"/>
      <c r="I17" s="441"/>
      <c r="J17" s="441"/>
      <c r="K17" s="441">
        <f t="shared" si="0"/>
        <v>0</v>
      </c>
    </row>
    <row r="18" spans="1:13" ht="15.75" customHeight="1" x14ac:dyDescent="0.25">
      <c r="A18" s="594">
        <v>2</v>
      </c>
      <c r="B18" s="596" t="s">
        <v>204</v>
      </c>
      <c r="C18" s="493" t="s">
        <v>22</v>
      </c>
      <c r="D18" s="499"/>
      <c r="E18" s="497"/>
      <c r="F18" s="497"/>
      <c r="G18" s="497"/>
      <c r="H18" s="495">
        <f>H20+H21</f>
        <v>3078.7739999999999</v>
      </c>
      <c r="I18" s="495">
        <f>I20+I21</f>
        <v>2388.5740000000001</v>
      </c>
      <c r="J18" s="495">
        <f>J20+J21</f>
        <v>2388.5740000000001</v>
      </c>
      <c r="K18" s="495">
        <f t="shared" si="0"/>
        <v>7855.9220000000005</v>
      </c>
    </row>
    <row r="19" spans="1:13" ht="63.75" customHeight="1" x14ac:dyDescent="0.25">
      <c r="A19" s="595"/>
      <c r="B19" s="597"/>
      <c r="C19" s="496" t="s">
        <v>283</v>
      </c>
      <c r="D19" s="499"/>
      <c r="E19" s="497"/>
      <c r="F19" s="497"/>
      <c r="G19" s="497"/>
      <c r="H19" s="495">
        <f>SUM(H20:H21)</f>
        <v>3078.7739999999999</v>
      </c>
      <c r="I19" s="495">
        <f>SUM(I20:I21)</f>
        <v>2388.5740000000001</v>
      </c>
      <c r="J19" s="495">
        <f>SUM(J20:J21)</f>
        <v>2388.5740000000001</v>
      </c>
      <c r="K19" s="495">
        <f>SUM(K20:K21)</f>
        <v>7855.9220000000005</v>
      </c>
    </row>
    <row r="20" spans="1:13" ht="34.5" customHeight="1" x14ac:dyDescent="0.25">
      <c r="A20" s="595"/>
      <c r="B20" s="597"/>
      <c r="C20" s="500" t="s">
        <v>320</v>
      </c>
      <c r="D20" s="497"/>
      <c r="E20" s="497"/>
      <c r="F20" s="497"/>
      <c r="G20" s="497"/>
      <c r="H20" s="498">
        <f>H23+H26+H27+H30+H32+H33+H34+H36+H37+H38+H43+H44+H48</f>
        <v>2713.3739999999998</v>
      </c>
      <c r="I20" s="498">
        <f>I27+I30+I32+I33+I34+I36+I37+I38+I43+I44+I48</f>
        <v>2338.5740000000001</v>
      </c>
      <c r="J20" s="498">
        <f>J23+J26+J27+J30+J32+J33+J34+J36+J37+J38+J43+J44+J48</f>
        <v>2338.5740000000001</v>
      </c>
      <c r="K20" s="498">
        <f t="shared" si="0"/>
        <v>7390.5220000000008</v>
      </c>
    </row>
    <row r="21" spans="1:13" ht="38.25" customHeight="1" x14ac:dyDescent="0.25">
      <c r="A21" s="595"/>
      <c r="B21" s="597"/>
      <c r="C21" s="500" t="s">
        <v>319</v>
      </c>
      <c r="D21" s="497"/>
      <c r="E21" s="497"/>
      <c r="F21" s="497"/>
      <c r="G21" s="497"/>
      <c r="H21" s="498">
        <f>H24+H40+H31+H35</f>
        <v>365.4</v>
      </c>
      <c r="I21" s="498">
        <f>I24+I40+I31+I35</f>
        <v>50</v>
      </c>
      <c r="J21" s="498">
        <f>J24+J31+J35+J40</f>
        <v>50</v>
      </c>
      <c r="K21" s="498">
        <f t="shared" si="0"/>
        <v>465.4</v>
      </c>
      <c r="M21" s="448"/>
    </row>
    <row r="22" spans="1:13" x14ac:dyDescent="0.25">
      <c r="A22" s="627" t="s">
        <v>397</v>
      </c>
      <c r="B22" s="628"/>
      <c r="C22" s="628"/>
      <c r="D22" s="628"/>
      <c r="E22" s="628"/>
      <c r="F22" s="628"/>
      <c r="G22" s="628"/>
      <c r="H22" s="628"/>
      <c r="I22" s="628"/>
      <c r="J22" s="628"/>
      <c r="K22" s="629"/>
    </row>
    <row r="23" spans="1:13" ht="15.75" customHeight="1" x14ac:dyDescent="0.25">
      <c r="A23" s="442"/>
      <c r="B23" s="624" t="s">
        <v>312</v>
      </c>
      <c r="C23" s="464" t="s">
        <v>315</v>
      </c>
      <c r="D23" s="440" t="s">
        <v>286</v>
      </c>
      <c r="E23" s="440" t="s">
        <v>311</v>
      </c>
      <c r="F23" s="440" t="s">
        <v>285</v>
      </c>
      <c r="G23" s="440" t="s">
        <v>290</v>
      </c>
      <c r="H23" s="441">
        <v>55</v>
      </c>
      <c r="I23" s="441">
        <v>0</v>
      </c>
      <c r="J23" s="441">
        <v>0</v>
      </c>
      <c r="K23" s="441">
        <f t="shared" si="0"/>
        <v>55</v>
      </c>
    </row>
    <row r="24" spans="1:13" x14ac:dyDescent="0.25">
      <c r="A24" s="443"/>
      <c r="B24" s="625"/>
      <c r="C24" s="464" t="s">
        <v>314</v>
      </c>
      <c r="D24" s="440" t="s">
        <v>286</v>
      </c>
      <c r="E24" s="440" t="s">
        <v>311</v>
      </c>
      <c r="F24" s="440" t="s">
        <v>285</v>
      </c>
      <c r="G24" s="440" t="s">
        <v>290</v>
      </c>
      <c r="H24" s="441">
        <v>55.4</v>
      </c>
      <c r="I24" s="441">
        <v>0</v>
      </c>
      <c r="J24" s="441">
        <v>0</v>
      </c>
      <c r="K24" s="441">
        <f t="shared" si="0"/>
        <v>55.4</v>
      </c>
    </row>
    <row r="25" spans="1:13" ht="15.75" hidden="1" customHeight="1" x14ac:dyDescent="0.25">
      <c r="A25" s="608"/>
      <c r="C25" s="464" t="s">
        <v>314</v>
      </c>
      <c r="D25" s="440"/>
      <c r="E25" s="440"/>
      <c r="F25" s="440"/>
      <c r="G25" s="440"/>
      <c r="H25" s="441"/>
      <c r="I25" s="441"/>
      <c r="J25" s="441"/>
      <c r="K25" s="441">
        <f t="shared" si="0"/>
        <v>0</v>
      </c>
    </row>
    <row r="26" spans="1:13" ht="26.25" x14ac:dyDescent="0.25">
      <c r="A26" s="609"/>
      <c r="B26" s="308" t="s">
        <v>313</v>
      </c>
      <c r="C26" s="464" t="s">
        <v>315</v>
      </c>
      <c r="D26" s="440" t="s">
        <v>286</v>
      </c>
      <c r="E26" s="440" t="s">
        <v>311</v>
      </c>
      <c r="F26" s="440" t="s">
        <v>285</v>
      </c>
      <c r="G26" s="440" t="s">
        <v>290</v>
      </c>
      <c r="H26" s="441">
        <v>90</v>
      </c>
      <c r="I26" s="441">
        <v>0</v>
      </c>
      <c r="J26" s="441">
        <v>0</v>
      </c>
      <c r="K26" s="441">
        <f t="shared" si="0"/>
        <v>90</v>
      </c>
      <c r="M26" s="448"/>
    </row>
    <row r="27" spans="1:13" ht="26.25" x14ac:dyDescent="0.25">
      <c r="A27" s="461"/>
      <c r="B27" s="462" t="s">
        <v>388</v>
      </c>
      <c r="C27" s="464" t="s">
        <v>315</v>
      </c>
      <c r="D27" s="440" t="s">
        <v>286</v>
      </c>
      <c r="E27" s="440" t="s">
        <v>311</v>
      </c>
      <c r="F27" s="440" t="s">
        <v>285</v>
      </c>
      <c r="G27" s="440" t="s">
        <v>290</v>
      </c>
      <c r="H27" s="441">
        <v>5</v>
      </c>
      <c r="I27" s="441">
        <v>5</v>
      </c>
      <c r="J27" s="441">
        <v>5</v>
      </c>
      <c r="K27" s="441">
        <f t="shared" si="0"/>
        <v>15</v>
      </c>
      <c r="M27" s="448"/>
    </row>
    <row r="28" spans="1:13" hidden="1" x14ac:dyDescent="0.25">
      <c r="A28" s="612"/>
      <c r="B28" s="614" t="s">
        <v>209</v>
      </c>
      <c r="C28" s="473" t="s">
        <v>315</v>
      </c>
      <c r="D28" s="474" t="s">
        <v>286</v>
      </c>
      <c r="E28" s="474" t="s">
        <v>284</v>
      </c>
      <c r="F28" s="474" t="s">
        <v>285</v>
      </c>
      <c r="G28" s="474" t="s">
        <v>290</v>
      </c>
      <c r="H28" s="475"/>
      <c r="I28" s="441"/>
      <c r="J28" s="441"/>
      <c r="K28" s="441">
        <f t="shared" si="0"/>
        <v>0</v>
      </c>
    </row>
    <row r="29" spans="1:13" hidden="1" x14ac:dyDescent="0.25">
      <c r="A29" s="613"/>
      <c r="B29" s="615"/>
      <c r="C29" s="473" t="s">
        <v>314</v>
      </c>
      <c r="D29" s="474"/>
      <c r="E29" s="474"/>
      <c r="F29" s="474"/>
      <c r="G29" s="474"/>
      <c r="H29" s="475"/>
      <c r="I29" s="441"/>
      <c r="J29" s="441"/>
      <c r="K29" s="441">
        <f t="shared" si="0"/>
        <v>0</v>
      </c>
    </row>
    <row r="30" spans="1:13" ht="39" x14ac:dyDescent="0.25">
      <c r="A30" s="461"/>
      <c r="B30" s="463" t="s">
        <v>389</v>
      </c>
      <c r="C30" s="464" t="s">
        <v>315</v>
      </c>
      <c r="D30" s="440" t="s">
        <v>286</v>
      </c>
      <c r="E30" s="440" t="s">
        <v>311</v>
      </c>
      <c r="F30" s="440" t="s">
        <v>285</v>
      </c>
      <c r="G30" s="440" t="s">
        <v>290</v>
      </c>
      <c r="H30" s="441">
        <v>20</v>
      </c>
      <c r="I30" s="441">
        <v>5</v>
      </c>
      <c r="J30" s="441">
        <v>5</v>
      </c>
      <c r="K30" s="441">
        <f t="shared" si="0"/>
        <v>30</v>
      </c>
      <c r="M30" s="448"/>
    </row>
    <row r="31" spans="1:13" x14ac:dyDescent="0.25">
      <c r="A31" s="608"/>
      <c r="B31" s="620" t="s">
        <v>390</v>
      </c>
      <c r="C31" s="464" t="s">
        <v>314</v>
      </c>
      <c r="D31" s="440" t="s">
        <v>286</v>
      </c>
      <c r="E31" s="440" t="s">
        <v>311</v>
      </c>
      <c r="F31" s="440" t="s">
        <v>285</v>
      </c>
      <c r="G31" s="440" t="s">
        <v>290</v>
      </c>
      <c r="H31" s="441">
        <v>200</v>
      </c>
      <c r="I31" s="441">
        <v>30</v>
      </c>
      <c r="J31" s="441">
        <v>30</v>
      </c>
      <c r="K31" s="441">
        <f t="shared" si="0"/>
        <v>260</v>
      </c>
    </row>
    <row r="32" spans="1:13" ht="16.5" customHeight="1" x14ac:dyDescent="0.25">
      <c r="A32" s="562"/>
      <c r="B32" s="626"/>
      <c r="C32" s="464" t="s">
        <v>315</v>
      </c>
      <c r="D32" s="440" t="s">
        <v>286</v>
      </c>
      <c r="E32" s="440" t="s">
        <v>311</v>
      </c>
      <c r="F32" s="440" t="s">
        <v>285</v>
      </c>
      <c r="G32" s="440" t="s">
        <v>290</v>
      </c>
      <c r="H32" s="441">
        <v>10</v>
      </c>
      <c r="I32" s="441">
        <v>0</v>
      </c>
      <c r="J32" s="441">
        <v>0</v>
      </c>
      <c r="K32" s="441">
        <f t="shared" si="0"/>
        <v>10</v>
      </c>
    </row>
    <row r="33" spans="1:12" ht="26.25" x14ac:dyDescent="0.25">
      <c r="A33" s="444"/>
      <c r="B33" s="462" t="s">
        <v>391</v>
      </c>
      <c r="C33" s="464" t="s">
        <v>315</v>
      </c>
      <c r="D33" s="440" t="s">
        <v>286</v>
      </c>
      <c r="E33" s="440" t="s">
        <v>311</v>
      </c>
      <c r="F33" s="440" t="s">
        <v>285</v>
      </c>
      <c r="G33" s="440" t="s">
        <v>290</v>
      </c>
      <c r="H33" s="441">
        <v>10.8</v>
      </c>
      <c r="I33" s="441">
        <v>0</v>
      </c>
      <c r="J33" s="441">
        <v>0</v>
      </c>
      <c r="K33" s="441">
        <f t="shared" si="0"/>
        <v>10.8</v>
      </c>
    </row>
    <row r="34" spans="1:12" x14ac:dyDescent="0.25">
      <c r="A34" s="608"/>
      <c r="B34" s="620" t="s">
        <v>392</v>
      </c>
      <c r="C34" s="464" t="s">
        <v>315</v>
      </c>
      <c r="D34" s="440" t="s">
        <v>286</v>
      </c>
      <c r="E34" s="440" t="s">
        <v>311</v>
      </c>
      <c r="F34" s="440" t="s">
        <v>285</v>
      </c>
      <c r="G34" s="440" t="s">
        <v>290</v>
      </c>
      <c r="H34" s="441">
        <v>100</v>
      </c>
      <c r="I34" s="441">
        <v>0</v>
      </c>
      <c r="J34" s="441">
        <v>0</v>
      </c>
      <c r="K34" s="441">
        <f t="shared" si="0"/>
        <v>100</v>
      </c>
    </row>
    <row r="35" spans="1:12" x14ac:dyDescent="0.25">
      <c r="A35" s="562"/>
      <c r="B35" s="626"/>
      <c r="C35" s="465" t="s">
        <v>314</v>
      </c>
      <c r="D35" s="440" t="s">
        <v>286</v>
      </c>
      <c r="E35" s="440" t="s">
        <v>311</v>
      </c>
      <c r="F35" s="440" t="s">
        <v>285</v>
      </c>
      <c r="G35" s="440" t="s">
        <v>290</v>
      </c>
      <c r="H35" s="441">
        <v>20</v>
      </c>
      <c r="I35" s="441">
        <v>10</v>
      </c>
      <c r="J35" s="441">
        <v>10</v>
      </c>
      <c r="K35" s="441">
        <f t="shared" si="0"/>
        <v>40</v>
      </c>
    </row>
    <row r="36" spans="1:12" ht="26.25" x14ac:dyDescent="0.25">
      <c r="A36" s="461"/>
      <c r="B36" s="463" t="s">
        <v>393</v>
      </c>
      <c r="C36" s="464" t="s">
        <v>315</v>
      </c>
      <c r="D36" s="440" t="s">
        <v>286</v>
      </c>
      <c r="E36" s="440" t="s">
        <v>311</v>
      </c>
      <c r="F36" s="440" t="s">
        <v>285</v>
      </c>
      <c r="G36" s="440" t="s">
        <v>290</v>
      </c>
      <c r="H36" s="441">
        <v>99</v>
      </c>
      <c r="I36" s="441">
        <v>20</v>
      </c>
      <c r="J36" s="441">
        <v>20</v>
      </c>
      <c r="K36" s="441">
        <f t="shared" si="0"/>
        <v>139</v>
      </c>
    </row>
    <row r="37" spans="1:12" ht="26.25" x14ac:dyDescent="0.25">
      <c r="A37" s="446"/>
      <c r="B37" s="445" t="s">
        <v>394</v>
      </c>
      <c r="C37" s="465" t="s">
        <v>315</v>
      </c>
      <c r="D37" s="440" t="s">
        <v>286</v>
      </c>
      <c r="E37" s="440" t="s">
        <v>311</v>
      </c>
      <c r="F37" s="440" t="s">
        <v>285</v>
      </c>
      <c r="G37" s="440" t="s">
        <v>290</v>
      </c>
      <c r="H37" s="441">
        <v>15</v>
      </c>
      <c r="I37" s="441">
        <v>10</v>
      </c>
      <c r="J37" s="441">
        <v>10</v>
      </c>
      <c r="K37" s="441">
        <f t="shared" si="0"/>
        <v>35</v>
      </c>
    </row>
    <row r="38" spans="1:12" ht="26.25" x14ac:dyDescent="0.25">
      <c r="A38" s="446"/>
      <c r="B38" s="445" t="s">
        <v>395</v>
      </c>
      <c r="C38" s="465" t="s">
        <v>315</v>
      </c>
      <c r="D38" s="440" t="s">
        <v>286</v>
      </c>
      <c r="E38" s="440" t="s">
        <v>311</v>
      </c>
      <c r="F38" s="440" t="s">
        <v>285</v>
      </c>
      <c r="G38" s="440" t="s">
        <v>290</v>
      </c>
      <c r="H38" s="441">
        <v>15</v>
      </c>
      <c r="I38" s="441">
        <v>10</v>
      </c>
      <c r="J38" s="441">
        <v>10</v>
      </c>
      <c r="K38" s="441">
        <f>SUM(H38:J38)</f>
        <v>35</v>
      </c>
    </row>
    <row r="39" spans="1:12" hidden="1" x14ac:dyDescent="0.25">
      <c r="A39" s="478"/>
      <c r="B39" s="477" t="s">
        <v>350</v>
      </c>
      <c r="C39" s="476" t="s">
        <v>315</v>
      </c>
      <c r="D39" s="474"/>
      <c r="E39" s="474"/>
      <c r="F39" s="474"/>
      <c r="G39" s="474"/>
      <c r="H39" s="475"/>
      <c r="I39" s="441"/>
      <c r="J39" s="441"/>
      <c r="K39" s="441"/>
    </row>
    <row r="40" spans="1:12" ht="26.25" x14ac:dyDescent="0.25">
      <c r="A40" s="446"/>
      <c r="B40" s="445" t="s">
        <v>396</v>
      </c>
      <c r="C40" s="465" t="s">
        <v>314</v>
      </c>
      <c r="D40" s="440" t="s">
        <v>286</v>
      </c>
      <c r="E40" s="440" t="s">
        <v>311</v>
      </c>
      <c r="F40" s="440" t="s">
        <v>285</v>
      </c>
      <c r="G40" s="440" t="s">
        <v>290</v>
      </c>
      <c r="H40" s="441">
        <v>90</v>
      </c>
      <c r="I40" s="441">
        <v>10</v>
      </c>
      <c r="J40" s="441">
        <v>10</v>
      </c>
      <c r="K40" s="441">
        <v>300</v>
      </c>
    </row>
    <row r="41" spans="1:12" ht="9" hidden="1" customHeight="1" x14ac:dyDescent="0.25">
      <c r="A41" s="446"/>
      <c r="C41" s="414"/>
      <c r="D41" s="414"/>
      <c r="E41" s="414"/>
      <c r="F41" s="414"/>
      <c r="G41" s="414"/>
    </row>
    <row r="42" spans="1:12" x14ac:dyDescent="0.25">
      <c r="A42" s="446"/>
      <c r="B42" s="630" t="s">
        <v>216</v>
      </c>
      <c r="C42" s="631"/>
      <c r="D42" s="631"/>
      <c r="E42" s="631"/>
      <c r="F42" s="631"/>
      <c r="G42" s="631"/>
      <c r="H42" s="631"/>
      <c r="I42" s="631"/>
      <c r="J42" s="631"/>
      <c r="K42" s="632"/>
    </row>
    <row r="43" spans="1:12" ht="64.5" x14ac:dyDescent="0.25">
      <c r="A43" s="446"/>
      <c r="B43" s="445" t="s">
        <v>310</v>
      </c>
      <c r="C43" s="465" t="s">
        <v>315</v>
      </c>
      <c r="D43" s="440" t="s">
        <v>286</v>
      </c>
      <c r="E43" s="440" t="s">
        <v>311</v>
      </c>
      <c r="F43" s="440" t="s">
        <v>308</v>
      </c>
      <c r="G43" s="440" t="s">
        <v>287</v>
      </c>
      <c r="H43" s="441">
        <v>5</v>
      </c>
      <c r="I43" s="441">
        <v>0</v>
      </c>
      <c r="J43" s="441">
        <v>0</v>
      </c>
      <c r="K43" s="441">
        <f t="shared" si="0"/>
        <v>5</v>
      </c>
    </row>
    <row r="44" spans="1:12" ht="18.75" customHeight="1" x14ac:dyDescent="0.25">
      <c r="A44" s="492"/>
      <c r="B44" s="445" t="s">
        <v>386</v>
      </c>
      <c r="C44" s="622" t="s">
        <v>315</v>
      </c>
      <c r="D44" s="440">
        <v>162</v>
      </c>
      <c r="E44" s="440">
        <v>1101</v>
      </c>
      <c r="F44" s="440" t="s">
        <v>398</v>
      </c>
      <c r="G44" s="440">
        <v>621</v>
      </c>
      <c r="H44" s="441">
        <v>1160.646</v>
      </c>
      <c r="I44" s="441">
        <v>1160.646</v>
      </c>
      <c r="J44" s="441">
        <v>1160.646</v>
      </c>
      <c r="K44" s="441">
        <f>H44+I44+J44</f>
        <v>3481.9380000000001</v>
      </c>
    </row>
    <row r="45" spans="1:12" ht="51.75" hidden="1" customHeight="1" x14ac:dyDescent="0.25">
      <c r="A45" s="478"/>
      <c r="B45" s="480" t="s">
        <v>219</v>
      </c>
      <c r="C45" s="623"/>
      <c r="D45" s="479"/>
      <c r="E45" s="479"/>
      <c r="F45" s="479"/>
      <c r="G45" s="479"/>
      <c r="H45" s="475"/>
      <c r="I45" s="475"/>
      <c r="J45" s="475"/>
      <c r="K45" s="475">
        <f t="shared" si="0"/>
        <v>0</v>
      </c>
    </row>
    <row r="46" spans="1:12" ht="90" hidden="1" customHeight="1" x14ac:dyDescent="0.25">
      <c r="A46" s="481"/>
      <c r="B46" s="482" t="s">
        <v>272</v>
      </c>
      <c r="C46" s="476" t="s">
        <v>315</v>
      </c>
      <c r="D46" s="479"/>
      <c r="E46" s="479"/>
      <c r="F46" s="479"/>
      <c r="G46" s="479"/>
      <c r="H46" s="475"/>
      <c r="I46" s="475"/>
      <c r="J46" s="475"/>
      <c r="K46" s="475">
        <f t="shared" si="0"/>
        <v>0</v>
      </c>
    </row>
    <row r="47" spans="1:12" ht="126.75" hidden="1" customHeight="1" x14ac:dyDescent="0.25">
      <c r="A47" s="481"/>
      <c r="B47" s="482" t="s">
        <v>271</v>
      </c>
      <c r="C47" s="476" t="s">
        <v>315</v>
      </c>
      <c r="D47" s="479"/>
      <c r="E47" s="479"/>
      <c r="F47" s="479"/>
      <c r="G47" s="479"/>
      <c r="H47" s="475"/>
      <c r="I47" s="475"/>
      <c r="J47" s="475"/>
      <c r="K47" s="475">
        <f t="shared" si="0"/>
        <v>0</v>
      </c>
    </row>
    <row r="48" spans="1:12" ht="51.75" customHeight="1" x14ac:dyDescent="0.25">
      <c r="A48" s="616"/>
      <c r="B48" s="618" t="s">
        <v>387</v>
      </c>
      <c r="C48" s="622" t="s">
        <v>315</v>
      </c>
      <c r="D48" s="440">
        <v>162</v>
      </c>
      <c r="E48" s="440">
        <v>1101</v>
      </c>
      <c r="F48" s="440" t="s">
        <v>398</v>
      </c>
      <c r="G48" s="440">
        <v>621</v>
      </c>
      <c r="H48" s="441">
        <v>1127.9280000000001</v>
      </c>
      <c r="I48" s="441">
        <v>1127.9280000000001</v>
      </c>
      <c r="J48" s="441">
        <v>1127.9280000000001</v>
      </c>
      <c r="K48" s="441">
        <f t="shared" si="0"/>
        <v>3383.7840000000006</v>
      </c>
      <c r="L48" s="448"/>
    </row>
    <row r="49" spans="1:13" ht="15.75" hidden="1" customHeight="1" x14ac:dyDescent="0.25">
      <c r="A49" s="617"/>
      <c r="B49" s="619"/>
      <c r="C49" s="623"/>
      <c r="D49" s="482"/>
      <c r="E49" s="484"/>
      <c r="F49" s="484"/>
      <c r="G49" s="484"/>
      <c r="H49" s="485">
        <v>0</v>
      </c>
      <c r="I49" s="485">
        <v>0</v>
      </c>
      <c r="J49" s="485">
        <v>0</v>
      </c>
      <c r="K49" s="485">
        <f t="shared" si="0"/>
        <v>0</v>
      </c>
    </row>
    <row r="50" spans="1:13" ht="26.25" hidden="1" customHeight="1" x14ac:dyDescent="0.25">
      <c r="A50" s="486"/>
      <c r="B50" s="487" t="s">
        <v>293</v>
      </c>
      <c r="C50" s="488" t="s">
        <v>314</v>
      </c>
      <c r="D50" s="482" t="s">
        <v>286</v>
      </c>
      <c r="E50" s="484" t="s">
        <v>284</v>
      </c>
      <c r="F50" s="484" t="s">
        <v>294</v>
      </c>
      <c r="G50" s="484" t="s">
        <v>287</v>
      </c>
      <c r="H50" s="489"/>
      <c r="I50" s="489"/>
      <c r="J50" s="489"/>
      <c r="K50" s="489">
        <f t="shared" si="0"/>
        <v>0</v>
      </c>
    </row>
    <row r="51" spans="1:13" ht="43.5" hidden="1" customHeight="1" x14ac:dyDescent="0.25">
      <c r="A51" s="486"/>
      <c r="B51" s="487" t="s">
        <v>296</v>
      </c>
      <c r="C51" s="488" t="s">
        <v>314</v>
      </c>
      <c r="D51" s="482" t="s">
        <v>286</v>
      </c>
      <c r="E51" s="484" t="s">
        <v>284</v>
      </c>
      <c r="F51" s="484" t="s">
        <v>295</v>
      </c>
      <c r="G51" s="484" t="s">
        <v>287</v>
      </c>
      <c r="H51" s="489"/>
      <c r="I51" s="489"/>
      <c r="J51" s="489"/>
      <c r="K51" s="489">
        <f t="shared" si="0"/>
        <v>0</v>
      </c>
    </row>
    <row r="52" spans="1:13" ht="43.5" hidden="1" customHeight="1" x14ac:dyDescent="0.25">
      <c r="A52" s="486"/>
      <c r="B52" s="490" t="s">
        <v>301</v>
      </c>
      <c r="C52" s="633" t="s">
        <v>315</v>
      </c>
      <c r="D52" s="474" t="s">
        <v>286</v>
      </c>
      <c r="E52" s="474" t="s">
        <v>284</v>
      </c>
      <c r="F52" s="474" t="s">
        <v>299</v>
      </c>
      <c r="G52" s="483" t="s">
        <v>287</v>
      </c>
      <c r="H52" s="489"/>
      <c r="I52" s="489"/>
      <c r="J52" s="489"/>
      <c r="K52" s="489">
        <f t="shared" si="0"/>
        <v>0</v>
      </c>
    </row>
    <row r="53" spans="1:13" ht="43.5" hidden="1" customHeight="1" x14ac:dyDescent="0.25">
      <c r="A53" s="486"/>
      <c r="B53" s="490" t="s">
        <v>304</v>
      </c>
      <c r="C53" s="634"/>
      <c r="D53" s="474" t="s">
        <v>286</v>
      </c>
      <c r="E53" s="474" t="s">
        <v>284</v>
      </c>
      <c r="F53" s="474" t="s">
        <v>300</v>
      </c>
      <c r="G53" s="483" t="s">
        <v>287</v>
      </c>
      <c r="H53" s="489"/>
      <c r="I53" s="489"/>
      <c r="J53" s="489"/>
      <c r="K53" s="489">
        <f t="shared" si="0"/>
        <v>0</v>
      </c>
    </row>
    <row r="54" spans="1:13" ht="77.25" hidden="1" customHeight="1" x14ac:dyDescent="0.25">
      <c r="A54" s="486"/>
      <c r="B54" s="490" t="s">
        <v>305</v>
      </c>
      <c r="C54" s="484" t="s">
        <v>315</v>
      </c>
      <c r="D54" s="474" t="s">
        <v>286</v>
      </c>
      <c r="E54" s="474" t="s">
        <v>284</v>
      </c>
      <c r="F54" s="474" t="s">
        <v>307</v>
      </c>
      <c r="G54" s="483" t="s">
        <v>287</v>
      </c>
      <c r="H54" s="489"/>
      <c r="I54" s="489"/>
      <c r="J54" s="489"/>
      <c r="K54" s="489">
        <f t="shared" si="0"/>
        <v>0</v>
      </c>
    </row>
    <row r="55" spans="1:13" ht="90.75" hidden="1" customHeight="1" x14ac:dyDescent="0.25">
      <c r="A55" s="486"/>
      <c r="B55" s="490" t="s">
        <v>306</v>
      </c>
      <c r="C55" s="484" t="s">
        <v>315</v>
      </c>
      <c r="D55" s="474" t="s">
        <v>286</v>
      </c>
      <c r="E55" s="474" t="s">
        <v>284</v>
      </c>
      <c r="F55" s="474" t="s">
        <v>308</v>
      </c>
      <c r="G55" s="483" t="s">
        <v>287</v>
      </c>
      <c r="H55" s="489"/>
      <c r="I55" s="489"/>
      <c r="J55" s="489"/>
      <c r="K55" s="489">
        <f t="shared" si="0"/>
        <v>0</v>
      </c>
    </row>
    <row r="56" spans="1:13" x14ac:dyDescent="0.25">
      <c r="A56" s="635">
        <v>3</v>
      </c>
      <c r="B56" s="638" t="s">
        <v>220</v>
      </c>
      <c r="C56" s="493" t="s">
        <v>22</v>
      </c>
      <c r="D56" s="494"/>
      <c r="E56" s="494"/>
      <c r="F56" s="494"/>
      <c r="G56" s="494"/>
      <c r="H56" s="495">
        <f>H58+H59</f>
        <v>84879.926000000007</v>
      </c>
      <c r="I56" s="495">
        <f>I58+I59</f>
        <v>83947.425999999992</v>
      </c>
      <c r="J56" s="495">
        <f>J58+J59</f>
        <v>78947.425999999992</v>
      </c>
      <c r="K56" s="495">
        <f>SUM(H56:J56)</f>
        <v>247774.77799999999</v>
      </c>
    </row>
    <row r="57" spans="1:13" ht="76.5" x14ac:dyDescent="0.25">
      <c r="A57" s="636"/>
      <c r="B57" s="639"/>
      <c r="C57" s="496" t="s">
        <v>283</v>
      </c>
      <c r="D57" s="497"/>
      <c r="E57" s="497"/>
      <c r="F57" s="497"/>
      <c r="G57" s="497"/>
      <c r="H57" s="498">
        <f>H58+H59</f>
        <v>84879.926000000007</v>
      </c>
      <c r="I57" s="498">
        <f>I58+I59</f>
        <v>83947.425999999992</v>
      </c>
      <c r="J57" s="498">
        <f>J58+J59</f>
        <v>78947.425999999992</v>
      </c>
      <c r="K57" s="498">
        <f t="shared" si="0"/>
        <v>247774.77799999999</v>
      </c>
      <c r="L57" s="448"/>
    </row>
    <row r="58" spans="1:13" ht="25.5" x14ac:dyDescent="0.25">
      <c r="A58" s="636"/>
      <c r="B58" s="639"/>
      <c r="C58" s="496" t="s">
        <v>318</v>
      </c>
      <c r="D58" s="497"/>
      <c r="E58" s="497"/>
      <c r="F58" s="497"/>
      <c r="G58" s="497"/>
      <c r="H58" s="498">
        <f>H60+H62+H64+H70</f>
        <v>52503.425999999999</v>
      </c>
      <c r="I58" s="498">
        <f>I60+I62+I64+I70</f>
        <v>51400.625999999997</v>
      </c>
      <c r="J58" s="498">
        <f>J60+J62+J64+J70</f>
        <v>48100.625999999997</v>
      </c>
      <c r="K58" s="498">
        <f>H58+I58+J58</f>
        <v>152004.67799999999</v>
      </c>
    </row>
    <row r="59" spans="1:13" ht="41.25" customHeight="1" x14ac:dyDescent="0.25">
      <c r="A59" s="637"/>
      <c r="B59" s="640"/>
      <c r="C59" s="496" t="s">
        <v>319</v>
      </c>
      <c r="D59" s="497"/>
      <c r="E59" s="497"/>
      <c r="F59" s="497"/>
      <c r="G59" s="497"/>
      <c r="H59" s="498">
        <f>H61+H63+H71+H67+H74+H65+H69</f>
        <v>32376.5</v>
      </c>
      <c r="I59" s="498">
        <f>I61+I63+I71+I67+I74+I65+I69</f>
        <v>32546.799999999999</v>
      </c>
      <c r="J59" s="498">
        <f>J61+J63+J71+J67+J74+J65+J69</f>
        <v>30846.799999999999</v>
      </c>
      <c r="K59" s="498">
        <f>SUM(H59:J59)</f>
        <v>95770.1</v>
      </c>
      <c r="L59" s="448"/>
    </row>
    <row r="60" spans="1:13" ht="29.25" customHeight="1" x14ac:dyDescent="0.25">
      <c r="A60" s="446"/>
      <c r="B60" s="445" t="s">
        <v>382</v>
      </c>
      <c r="C60" s="465" t="s">
        <v>315</v>
      </c>
      <c r="D60" s="447" t="s">
        <v>286</v>
      </c>
      <c r="E60" s="447" t="s">
        <v>311</v>
      </c>
      <c r="F60" s="447" t="s">
        <v>289</v>
      </c>
      <c r="G60" s="447" t="s">
        <v>290</v>
      </c>
      <c r="H60" s="441">
        <v>50250.625999999997</v>
      </c>
      <c r="I60" s="441">
        <v>50250.625999999997</v>
      </c>
      <c r="J60" s="441">
        <v>46950.625999999997</v>
      </c>
      <c r="K60" s="441">
        <f t="shared" si="0"/>
        <v>147451.878</v>
      </c>
      <c r="L60" s="448"/>
      <c r="M60" s="448"/>
    </row>
    <row r="61" spans="1:13" ht="29.25" customHeight="1" x14ac:dyDescent="0.25">
      <c r="A61" s="446"/>
      <c r="B61" s="365" t="s">
        <v>383</v>
      </c>
      <c r="C61" s="465" t="s">
        <v>314</v>
      </c>
      <c r="D61" s="447" t="s">
        <v>286</v>
      </c>
      <c r="E61" s="447" t="s">
        <v>311</v>
      </c>
      <c r="F61" s="447" t="s">
        <v>289</v>
      </c>
      <c r="G61" s="447" t="s">
        <v>290</v>
      </c>
      <c r="H61" s="441">
        <v>30696.799999999999</v>
      </c>
      <c r="I61" s="441">
        <v>30696.799999999999</v>
      </c>
      <c r="J61" s="441">
        <v>28996.799999999999</v>
      </c>
      <c r="K61" s="441">
        <f t="shared" si="0"/>
        <v>90390.399999999994</v>
      </c>
      <c r="L61" s="448"/>
    </row>
    <row r="62" spans="1:13" ht="17.25" customHeight="1" x14ac:dyDescent="0.25">
      <c r="A62" s="608"/>
      <c r="B62" s="620" t="s">
        <v>223</v>
      </c>
      <c r="C62" s="467" t="s">
        <v>315</v>
      </c>
      <c r="D62" s="447" t="s">
        <v>286</v>
      </c>
      <c r="E62" s="447" t="s">
        <v>311</v>
      </c>
      <c r="F62" s="447" t="s">
        <v>384</v>
      </c>
      <c r="G62" s="447" t="s">
        <v>290</v>
      </c>
      <c r="H62" s="441">
        <v>1100</v>
      </c>
      <c r="I62" s="441">
        <v>1100</v>
      </c>
      <c r="J62" s="441">
        <v>1100</v>
      </c>
      <c r="K62" s="441">
        <f t="shared" si="0"/>
        <v>3300</v>
      </c>
      <c r="L62" s="448"/>
    </row>
    <row r="63" spans="1:13" ht="15" customHeight="1" x14ac:dyDescent="0.25">
      <c r="A63" s="609"/>
      <c r="B63" s="621"/>
      <c r="C63" s="467" t="s">
        <v>314</v>
      </c>
      <c r="D63" s="447" t="s">
        <v>286</v>
      </c>
      <c r="E63" s="447" t="s">
        <v>311</v>
      </c>
      <c r="F63" s="447" t="s">
        <v>384</v>
      </c>
      <c r="G63" s="447" t="s">
        <v>290</v>
      </c>
      <c r="H63" s="441">
        <v>750</v>
      </c>
      <c r="I63" s="441">
        <v>1800</v>
      </c>
      <c r="J63" s="441">
        <v>1800</v>
      </c>
      <c r="K63" s="441">
        <f t="shared" si="0"/>
        <v>4350</v>
      </c>
    </row>
    <row r="64" spans="1:13" ht="18.75" customHeight="1" x14ac:dyDescent="0.25">
      <c r="A64" s="608"/>
      <c r="B64" s="620" t="s">
        <v>224</v>
      </c>
      <c r="C64" s="467" t="s">
        <v>315</v>
      </c>
      <c r="D64" s="447" t="s">
        <v>286</v>
      </c>
      <c r="E64" s="447" t="s">
        <v>311</v>
      </c>
      <c r="F64" s="447" t="s">
        <v>385</v>
      </c>
      <c r="G64" s="447" t="s">
        <v>290</v>
      </c>
      <c r="H64" s="441">
        <v>702.8</v>
      </c>
      <c r="I64" s="441">
        <v>0</v>
      </c>
      <c r="J64" s="441">
        <v>0</v>
      </c>
      <c r="K64" s="441">
        <f t="shared" si="0"/>
        <v>702.8</v>
      </c>
    </row>
    <row r="65" spans="1:11" ht="18" customHeight="1" x14ac:dyDescent="0.25">
      <c r="A65" s="609"/>
      <c r="B65" s="621"/>
      <c r="C65" s="467" t="s">
        <v>314</v>
      </c>
      <c r="D65" s="447" t="s">
        <v>286</v>
      </c>
      <c r="E65" s="447" t="s">
        <v>311</v>
      </c>
      <c r="F65" s="447" t="s">
        <v>385</v>
      </c>
      <c r="G65" s="447" t="s">
        <v>290</v>
      </c>
      <c r="H65" s="441">
        <v>479.7</v>
      </c>
      <c r="I65" s="441">
        <v>0</v>
      </c>
      <c r="J65" s="441">
        <v>0</v>
      </c>
      <c r="K65" s="441">
        <f t="shared" si="0"/>
        <v>479.7</v>
      </c>
    </row>
    <row r="66" spans="1:11" ht="20.25" hidden="1" customHeight="1" x14ac:dyDescent="0.25">
      <c r="A66" s="612"/>
      <c r="B66" s="614" t="s">
        <v>225</v>
      </c>
      <c r="C66" s="476" t="s">
        <v>315</v>
      </c>
      <c r="D66" s="479" t="s">
        <v>286</v>
      </c>
      <c r="E66" s="479" t="s">
        <v>288</v>
      </c>
      <c r="F66" s="479" t="s">
        <v>302</v>
      </c>
      <c r="G66" s="479" t="s">
        <v>290</v>
      </c>
      <c r="H66" s="475"/>
      <c r="I66" s="475"/>
      <c r="J66" s="475"/>
      <c r="K66" s="475">
        <f t="shared" si="0"/>
        <v>0</v>
      </c>
    </row>
    <row r="67" spans="1:11" ht="20.25" hidden="1" customHeight="1" x14ac:dyDescent="0.25">
      <c r="A67" s="613"/>
      <c r="B67" s="615"/>
      <c r="C67" s="476" t="s">
        <v>314</v>
      </c>
      <c r="D67" s="479"/>
      <c r="E67" s="479"/>
      <c r="F67" s="479"/>
      <c r="G67" s="479"/>
      <c r="H67" s="475"/>
      <c r="I67" s="475"/>
      <c r="J67" s="475"/>
      <c r="K67" s="475">
        <f t="shared" si="0"/>
        <v>0</v>
      </c>
    </row>
    <row r="68" spans="1:11" ht="31.5" hidden="1" customHeight="1" x14ac:dyDescent="0.25">
      <c r="A68" s="491"/>
      <c r="B68" s="606" t="s">
        <v>367</v>
      </c>
      <c r="C68" s="476" t="s">
        <v>315</v>
      </c>
      <c r="D68" s="479" t="s">
        <v>286</v>
      </c>
      <c r="E68" s="479" t="s">
        <v>288</v>
      </c>
      <c r="F68" s="479" t="s">
        <v>303</v>
      </c>
      <c r="G68" s="479" t="s">
        <v>290</v>
      </c>
      <c r="H68" s="475"/>
      <c r="I68" s="475"/>
      <c r="J68" s="475"/>
      <c r="K68" s="475">
        <f t="shared" si="0"/>
        <v>0</v>
      </c>
    </row>
    <row r="69" spans="1:11" ht="54.75" hidden="1" customHeight="1" x14ac:dyDescent="0.25">
      <c r="A69" s="491"/>
      <c r="B69" s="607"/>
      <c r="C69" s="476" t="s">
        <v>314</v>
      </c>
      <c r="D69" s="479" t="s">
        <v>286</v>
      </c>
      <c r="E69" s="479" t="s">
        <v>288</v>
      </c>
      <c r="F69" s="479" t="s">
        <v>303</v>
      </c>
      <c r="G69" s="479" t="s">
        <v>290</v>
      </c>
      <c r="H69" s="475"/>
      <c r="I69" s="475"/>
      <c r="J69" s="475"/>
      <c r="K69" s="475">
        <f t="shared" si="0"/>
        <v>0</v>
      </c>
    </row>
    <row r="70" spans="1:11" ht="16.5" customHeight="1" x14ac:dyDescent="0.25">
      <c r="A70" s="608"/>
      <c r="B70" s="610" t="s">
        <v>226</v>
      </c>
      <c r="C70" s="465" t="s">
        <v>315</v>
      </c>
      <c r="D70" s="447" t="s">
        <v>286</v>
      </c>
      <c r="E70" s="447" t="s">
        <v>311</v>
      </c>
      <c r="F70" s="447" t="s">
        <v>291</v>
      </c>
      <c r="G70" s="447" t="s">
        <v>290</v>
      </c>
      <c r="H70" s="441">
        <v>450</v>
      </c>
      <c r="I70" s="441">
        <v>50</v>
      </c>
      <c r="J70" s="441">
        <v>50</v>
      </c>
      <c r="K70" s="441">
        <f t="shared" si="0"/>
        <v>550</v>
      </c>
    </row>
    <row r="71" spans="1:11" ht="16.5" customHeight="1" x14ac:dyDescent="0.25">
      <c r="A71" s="609"/>
      <c r="B71" s="611"/>
      <c r="C71" s="465" t="s">
        <v>314</v>
      </c>
      <c r="D71" s="447" t="s">
        <v>286</v>
      </c>
      <c r="E71" s="447" t="s">
        <v>311</v>
      </c>
      <c r="F71" s="447" t="s">
        <v>291</v>
      </c>
      <c r="G71" s="447" t="s">
        <v>290</v>
      </c>
      <c r="H71" s="441">
        <v>450</v>
      </c>
      <c r="I71" s="441">
        <v>50</v>
      </c>
      <c r="J71" s="441">
        <v>50</v>
      </c>
      <c r="K71" s="441">
        <f t="shared" si="0"/>
        <v>550</v>
      </c>
    </row>
    <row r="72" spans="1:11" ht="39" hidden="1" x14ac:dyDescent="0.25">
      <c r="A72" s="478"/>
      <c r="B72" s="477" t="s">
        <v>218</v>
      </c>
      <c r="C72" s="476" t="s">
        <v>315</v>
      </c>
      <c r="D72" s="474" t="s">
        <v>286</v>
      </c>
      <c r="E72" s="474" t="s">
        <v>284</v>
      </c>
      <c r="F72" s="474" t="s">
        <v>368</v>
      </c>
      <c r="G72" s="474" t="s">
        <v>287</v>
      </c>
      <c r="H72" s="475">
        <v>10</v>
      </c>
      <c r="I72" s="475">
        <v>10</v>
      </c>
      <c r="J72" s="475">
        <v>10</v>
      </c>
      <c r="K72" s="475">
        <f>SUM(H72:J72)</f>
        <v>30</v>
      </c>
    </row>
    <row r="73" spans="1:11" ht="31.5" hidden="1" customHeight="1" x14ac:dyDescent="0.25">
      <c r="A73" s="612"/>
      <c r="B73" s="614" t="s">
        <v>231</v>
      </c>
      <c r="C73" s="476" t="s">
        <v>316</v>
      </c>
      <c r="D73" s="479" t="s">
        <v>286</v>
      </c>
      <c r="E73" s="479" t="s">
        <v>288</v>
      </c>
      <c r="F73" s="479" t="s">
        <v>309</v>
      </c>
      <c r="G73" s="479" t="s">
        <v>287</v>
      </c>
      <c r="H73" s="475"/>
      <c r="I73" s="475"/>
      <c r="J73" s="475"/>
      <c r="K73" s="475"/>
    </row>
    <row r="74" spans="1:11" ht="49.5" hidden="1" customHeight="1" x14ac:dyDescent="0.25">
      <c r="A74" s="613"/>
      <c r="B74" s="615"/>
      <c r="C74" s="476" t="s">
        <v>314</v>
      </c>
      <c r="D74" s="479"/>
      <c r="E74" s="479"/>
      <c r="F74" s="479"/>
      <c r="G74" s="479"/>
      <c r="H74" s="475"/>
      <c r="I74" s="475"/>
      <c r="J74" s="475"/>
      <c r="K74" s="475"/>
    </row>
    <row r="75" spans="1:11" ht="27.75" customHeight="1" x14ac:dyDescent="0.25">
      <c r="A75" s="449"/>
      <c r="B75" s="450"/>
      <c r="C75" s="451"/>
      <c r="D75" s="452"/>
      <c r="E75" s="452"/>
      <c r="F75" s="452"/>
      <c r="G75" s="452"/>
      <c r="H75" s="453"/>
      <c r="I75" s="453"/>
      <c r="J75" s="453"/>
      <c r="K75" s="453"/>
    </row>
    <row r="76" spans="1:11" ht="16.5" customHeight="1" x14ac:dyDescent="0.25">
      <c r="B76" s="555" t="s">
        <v>343</v>
      </c>
      <c r="C76" s="555"/>
      <c r="D76"/>
      <c r="E76"/>
      <c r="F76"/>
      <c r="G76"/>
      <c r="H76"/>
      <c r="I76"/>
      <c r="J76" s="304"/>
      <c r="K76" s="304"/>
    </row>
    <row r="77" spans="1:11" ht="17.25" customHeight="1" x14ac:dyDescent="0.25">
      <c r="B77" s="555" t="s">
        <v>198</v>
      </c>
      <c r="C77" s="555"/>
      <c r="D77"/>
      <c r="E77"/>
      <c r="F77"/>
      <c r="G77"/>
      <c r="H77" s="223" t="s">
        <v>298</v>
      </c>
      <c r="I77"/>
    </row>
    <row r="78" spans="1:11" ht="9" customHeight="1" x14ac:dyDescent="0.25">
      <c r="B78" s="7"/>
      <c r="C78" s="7"/>
      <c r="D78"/>
      <c r="E78"/>
      <c r="F78"/>
      <c r="G78"/>
      <c r="H78"/>
      <c r="I78"/>
    </row>
    <row r="80" spans="1:11" x14ac:dyDescent="0.25">
      <c r="H80" s="448"/>
    </row>
  </sheetData>
  <mergeCells count="46">
    <mergeCell ref="B76:C76"/>
    <mergeCell ref="B77:C77"/>
    <mergeCell ref="H4:I4"/>
    <mergeCell ref="H5:K5"/>
    <mergeCell ref="C48:C49"/>
    <mergeCell ref="B23:B24"/>
    <mergeCell ref="C44:C45"/>
    <mergeCell ref="B31:B32"/>
    <mergeCell ref="B34:B35"/>
    <mergeCell ref="A22:K22"/>
    <mergeCell ref="B42:K42"/>
    <mergeCell ref="A73:A74"/>
    <mergeCell ref="B73:B74"/>
    <mergeCell ref="C52:C53"/>
    <mergeCell ref="A56:A59"/>
    <mergeCell ref="B56:B59"/>
    <mergeCell ref="B68:B69"/>
    <mergeCell ref="A70:A71"/>
    <mergeCell ref="B70:B71"/>
    <mergeCell ref="A25:A26"/>
    <mergeCell ref="A28:A29"/>
    <mergeCell ref="B28:B29"/>
    <mergeCell ref="A48:A49"/>
    <mergeCell ref="B48:B49"/>
    <mergeCell ref="A31:A32"/>
    <mergeCell ref="A34:A35"/>
    <mergeCell ref="A62:A63"/>
    <mergeCell ref="B62:B63"/>
    <mergeCell ref="A64:A65"/>
    <mergeCell ref="B64:B65"/>
    <mergeCell ref="A66:A67"/>
    <mergeCell ref="B66:B67"/>
    <mergeCell ref="A13:A17"/>
    <mergeCell ref="B13:B17"/>
    <mergeCell ref="A18:A21"/>
    <mergeCell ref="B18:B21"/>
    <mergeCell ref="C2:I2"/>
    <mergeCell ref="C3:J3"/>
    <mergeCell ref="A8:J8"/>
    <mergeCell ref="A9:J9"/>
    <mergeCell ref="A11:A12"/>
    <mergeCell ref="B11:B12"/>
    <mergeCell ref="C11:C12"/>
    <mergeCell ref="D11:G11"/>
    <mergeCell ref="H11:K11"/>
    <mergeCell ref="H6:K6"/>
  </mergeCells>
  <pageMargins left="0.43307086614173229" right="0.31496062992125984" top="0.51181102362204722" bottom="0.23622047244094491" header="0.31496062992125984" footer="0.23622047244094491"/>
  <pageSetup paperSize="9" scale="84" fitToHeight="0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F1" sqref="F1:I3"/>
    </sheetView>
  </sheetViews>
  <sheetFormatPr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8" width="37.28515625" style="7" customWidth="1"/>
    <col min="9" max="16384" width="9.140625" style="7"/>
  </cols>
  <sheetData>
    <row r="1" spans="1:9" ht="15" customHeight="1" x14ac:dyDescent="0.25">
      <c r="A1" s="235"/>
      <c r="B1" s="543"/>
      <c r="C1" s="543"/>
      <c r="D1" s="235"/>
      <c r="E1" s="235"/>
      <c r="F1" s="548" t="s">
        <v>363</v>
      </c>
      <c r="G1" s="548"/>
    </row>
    <row r="2" spans="1:9" ht="15" customHeight="1" x14ac:dyDescent="0.25">
      <c r="A2" s="235"/>
      <c r="B2" s="310"/>
      <c r="C2" s="310"/>
      <c r="D2" s="235"/>
      <c r="E2" s="235"/>
      <c r="F2" s="548" t="s">
        <v>274</v>
      </c>
      <c r="G2" s="548"/>
      <c r="H2" s="548"/>
      <c r="I2" s="548"/>
    </row>
    <row r="3" spans="1:9" ht="49.5" customHeight="1" x14ac:dyDescent="0.25">
      <c r="A3" s="235"/>
      <c r="B3" s="310"/>
      <c r="C3" s="310"/>
      <c r="D3" s="235"/>
      <c r="E3" s="235"/>
      <c r="F3" s="548" t="s">
        <v>371</v>
      </c>
      <c r="G3" s="548"/>
      <c r="H3" s="4"/>
      <c r="I3" s="4"/>
    </row>
    <row r="4" spans="1:9" ht="15" customHeight="1" x14ac:dyDescent="0.25">
      <c r="A4" s="235"/>
      <c r="B4" s="310"/>
      <c r="C4" s="310"/>
      <c r="D4" s="235"/>
      <c r="E4" s="235"/>
      <c r="F4" s="312"/>
      <c r="G4" s="312"/>
    </row>
    <row r="5" spans="1:9" ht="15" customHeight="1" x14ac:dyDescent="0.25">
      <c r="A5" s="235"/>
      <c r="B5" s="310"/>
      <c r="C5" s="310"/>
      <c r="D5" s="235"/>
      <c r="E5" s="235"/>
      <c r="F5" s="312"/>
      <c r="G5" s="312"/>
    </row>
    <row r="6" spans="1:9" ht="15.75" customHeight="1" x14ac:dyDescent="0.25">
      <c r="A6" s="551" t="s">
        <v>241</v>
      </c>
      <c r="B6" s="551"/>
      <c r="C6" s="551"/>
      <c r="D6" s="551"/>
      <c r="E6" s="551"/>
      <c r="F6" s="551"/>
      <c r="G6" s="551"/>
    </row>
    <row r="7" spans="1:9" ht="13.7" customHeight="1" x14ac:dyDescent="0.25">
      <c r="A7" s="543" t="s">
        <v>259</v>
      </c>
      <c r="B7" s="543"/>
      <c r="C7" s="543"/>
      <c r="D7" s="543"/>
      <c r="E7" s="543"/>
      <c r="F7" s="543"/>
      <c r="G7" s="543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47" t="s">
        <v>1</v>
      </c>
      <c r="B10" s="547" t="s">
        <v>21</v>
      </c>
      <c r="C10" s="537" t="s">
        <v>261</v>
      </c>
      <c r="D10" s="538"/>
      <c r="E10" s="538"/>
      <c r="F10" s="538"/>
      <c r="G10" s="539"/>
    </row>
    <row r="11" spans="1:9" ht="18.399999999999999" customHeight="1" x14ac:dyDescent="0.2">
      <c r="A11" s="547"/>
      <c r="B11" s="547"/>
      <c r="C11" s="547" t="s">
        <v>22</v>
      </c>
      <c r="D11" s="641" t="s">
        <v>23</v>
      </c>
      <c r="E11" s="642"/>
      <c r="F11" s="642"/>
      <c r="G11" s="643"/>
    </row>
    <row r="12" spans="1:9" ht="31.5" x14ac:dyDescent="0.2">
      <c r="A12" s="547"/>
      <c r="B12" s="547"/>
      <c r="C12" s="547"/>
      <c r="D12" s="311" t="s">
        <v>24</v>
      </c>
      <c r="E12" s="311" t="s">
        <v>25</v>
      </c>
      <c r="F12" s="311" t="s">
        <v>26</v>
      </c>
      <c r="G12" s="311" t="s">
        <v>27</v>
      </c>
    </row>
    <row r="13" spans="1:9" ht="15.75" x14ac:dyDescent="0.25">
      <c r="A13" s="242"/>
      <c r="B13" s="248" t="s">
        <v>260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/>
      <c r="C14" s="315"/>
      <c r="D14" s="314"/>
      <c r="E14" s="315"/>
      <c r="F14" s="314"/>
      <c r="G14" s="314"/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555" t="s">
        <v>343</v>
      </c>
      <c r="C16" s="555"/>
      <c r="D16"/>
      <c r="E16"/>
      <c r="F16" s="223" t="s">
        <v>298</v>
      </c>
      <c r="G16"/>
      <c r="H16"/>
      <c r="I16"/>
    </row>
    <row r="17" spans="1:9" ht="15.75" x14ac:dyDescent="0.25">
      <c r="A17" s="235"/>
      <c r="B17" s="555" t="s">
        <v>198</v>
      </c>
      <c r="C17" s="555"/>
      <c r="D17"/>
      <c r="E17"/>
      <c r="F17"/>
      <c r="G17"/>
      <c r="I17"/>
    </row>
    <row r="18" spans="1:9" ht="15.75" x14ac:dyDescent="0.25">
      <c r="A18" s="235"/>
      <c r="B18" s="313"/>
      <c r="C18" s="313"/>
      <c r="D18" s="313"/>
      <c r="E18" s="313"/>
      <c r="F18" s="235"/>
      <c r="G18" s="235"/>
    </row>
    <row r="19" spans="1:9" ht="15.75" x14ac:dyDescent="0.25">
      <c r="A19" s="235"/>
      <c r="B19" s="235"/>
      <c r="C19" s="235"/>
      <c r="D19" s="235"/>
      <c r="E19" s="235"/>
      <c r="F19" s="235"/>
      <c r="G19" s="235"/>
    </row>
    <row r="22" spans="1:9" x14ac:dyDescent="0.2">
      <c r="B22" s="246"/>
    </row>
  </sheetData>
  <mergeCells count="13">
    <mergeCell ref="A7:G7"/>
    <mergeCell ref="B16:C16"/>
    <mergeCell ref="B17:C17"/>
    <mergeCell ref="A10:A12"/>
    <mergeCell ref="B10:B12"/>
    <mergeCell ref="C10:G10"/>
    <mergeCell ref="C11:C12"/>
    <mergeCell ref="D11:G11"/>
    <mergeCell ref="B1:C1"/>
    <mergeCell ref="F1:G1"/>
    <mergeCell ref="F2:I2"/>
    <mergeCell ref="F3:G3"/>
    <mergeCell ref="A6:G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0"/>
  <sheetViews>
    <sheetView view="pageBreakPreview" topLeftCell="A4" zoomScaleSheetLayoutView="100" workbookViewId="0">
      <selection activeCell="I21" sqref="I21"/>
    </sheetView>
  </sheetViews>
  <sheetFormatPr defaultRowHeight="15.75" x14ac:dyDescent="0.25"/>
  <cols>
    <col min="1" max="1" width="4.85546875" style="249" customWidth="1"/>
    <col min="2" max="2" width="42.140625" style="249" customWidth="1"/>
    <col min="3" max="3" width="16.28515625" style="249" customWidth="1"/>
    <col min="4" max="4" width="14.42578125" style="249" customWidth="1"/>
    <col min="5" max="5" width="15.140625" style="249" customWidth="1"/>
    <col min="6" max="6" width="14.5703125" style="249" customWidth="1"/>
    <col min="7" max="7" width="16" style="249" customWidth="1"/>
    <col min="8" max="16384" width="9.140625" style="249"/>
  </cols>
  <sheetData>
    <row r="1" spans="1:8" ht="15" hidden="1" customHeight="1" x14ac:dyDescent="0.25">
      <c r="C1" s="644" t="s">
        <v>45</v>
      </c>
      <c r="D1" s="644"/>
      <c r="E1" s="644"/>
      <c r="G1" s="229"/>
      <c r="H1" s="229"/>
    </row>
    <row r="2" spans="1:8" ht="15" hidden="1" customHeight="1" x14ac:dyDescent="0.25">
      <c r="C2" s="644" t="s">
        <v>274</v>
      </c>
      <c r="D2" s="644"/>
      <c r="E2" s="644"/>
      <c r="F2" s="399"/>
      <c r="G2" s="399"/>
      <c r="H2" s="229"/>
    </row>
    <row r="3" spans="1:8" ht="34.5" hidden="1" customHeight="1" x14ac:dyDescent="0.25">
      <c r="C3" s="644" t="s">
        <v>275</v>
      </c>
      <c r="D3" s="644"/>
      <c r="E3" s="644"/>
      <c r="F3" s="644"/>
      <c r="G3" s="399"/>
      <c r="H3" s="229"/>
    </row>
    <row r="4" spans="1:8" ht="24" customHeight="1" x14ac:dyDescent="0.25">
      <c r="C4" s="400"/>
      <c r="D4" s="548" t="s">
        <v>370</v>
      </c>
      <c r="E4" s="548"/>
      <c r="F4" s="650"/>
      <c r="G4" s="503"/>
      <c r="H4" s="229"/>
    </row>
    <row r="5" spans="1:8" ht="18" customHeight="1" x14ac:dyDescent="0.25">
      <c r="C5" s="400"/>
      <c r="D5" s="548" t="s">
        <v>274</v>
      </c>
      <c r="E5" s="548"/>
      <c r="F5" s="548"/>
      <c r="G5" s="548"/>
      <c r="H5" s="229"/>
    </row>
    <row r="6" spans="1:8" ht="45" customHeight="1" x14ac:dyDescent="0.25">
      <c r="C6" s="400"/>
      <c r="D6" s="548" t="s">
        <v>371</v>
      </c>
      <c r="E6" s="548"/>
      <c r="F6" s="651"/>
      <c r="G6" s="502"/>
      <c r="H6" s="229"/>
    </row>
    <row r="7" spans="1:8" ht="15" customHeight="1" x14ac:dyDescent="0.25">
      <c r="C7" s="399"/>
      <c r="E7" s="399"/>
      <c r="F7" s="399"/>
      <c r="G7" s="229"/>
      <c r="H7" s="229"/>
    </row>
    <row r="8" spans="1:8" ht="21.75" customHeight="1" x14ac:dyDescent="0.25">
      <c r="A8" s="648" t="s">
        <v>256</v>
      </c>
      <c r="B8" s="648"/>
      <c r="C8" s="648"/>
      <c r="D8" s="648"/>
      <c r="E8" s="648"/>
      <c r="F8" s="648"/>
    </row>
    <row r="9" spans="1:8" ht="36.75" customHeight="1" x14ac:dyDescent="0.25">
      <c r="A9" s="649" t="s">
        <v>266</v>
      </c>
      <c r="B9" s="649"/>
      <c r="C9" s="649"/>
      <c r="D9" s="649"/>
      <c r="E9" s="649"/>
      <c r="F9" s="649"/>
    </row>
    <row r="10" spans="1:8" ht="7.5" customHeight="1" x14ac:dyDescent="0.25"/>
    <row r="11" spans="1:8" x14ac:dyDescent="0.25">
      <c r="F11" s="252" t="s">
        <v>7</v>
      </c>
    </row>
    <row r="12" spans="1:8" ht="18.399999999999999" customHeight="1" x14ac:dyDescent="0.25">
      <c r="A12" s="645" t="s">
        <v>1</v>
      </c>
      <c r="B12" s="645" t="s">
        <v>9</v>
      </c>
      <c r="C12" s="645" t="s">
        <v>22</v>
      </c>
      <c r="D12" s="646" t="s">
        <v>267</v>
      </c>
      <c r="E12" s="647"/>
      <c r="F12" s="647"/>
      <c r="G12" s="230"/>
    </row>
    <row r="13" spans="1:8" ht="18.399999999999999" customHeight="1" x14ac:dyDescent="0.25">
      <c r="A13" s="645"/>
      <c r="B13" s="645"/>
      <c r="C13" s="645"/>
      <c r="D13" s="646" t="s">
        <v>268</v>
      </c>
      <c r="E13" s="647"/>
      <c r="F13" s="647"/>
      <c r="G13" s="231"/>
    </row>
    <row r="14" spans="1:8" ht="18.75" customHeight="1" x14ac:dyDescent="0.25">
      <c r="A14" s="645"/>
      <c r="B14" s="645"/>
      <c r="C14" s="645"/>
      <c r="D14" s="12">
        <v>2020</v>
      </c>
      <c r="E14" s="12">
        <v>2021</v>
      </c>
      <c r="F14" s="12">
        <v>2022</v>
      </c>
      <c r="G14" s="294"/>
      <c r="H14" s="401"/>
    </row>
    <row r="15" spans="1:8" x14ac:dyDescent="0.25">
      <c r="A15" s="416">
        <v>1</v>
      </c>
      <c r="B15" s="417" t="s">
        <v>10</v>
      </c>
      <c r="C15" s="418">
        <f>D15+E15+F15</f>
        <v>255630.69999999995</v>
      </c>
      <c r="D15" s="419">
        <f>D16+D19+D21+D23</f>
        <v>87958.7</v>
      </c>
      <c r="E15" s="419">
        <f>E16+E19+E21+E23</f>
        <v>86335.999999999985</v>
      </c>
      <c r="F15" s="419">
        <f>F16+F19+F21+F23</f>
        <v>81335.999999999985</v>
      </c>
    </row>
    <row r="16" spans="1:8" s="296" customFormat="1" x14ac:dyDescent="0.25">
      <c r="A16" s="420">
        <v>2</v>
      </c>
      <c r="B16" s="421" t="s">
        <v>11</v>
      </c>
      <c r="C16" s="422">
        <f t="shared" ref="C16:C64" si="0">D16+E16+F16</f>
        <v>246798.19999999995</v>
      </c>
      <c r="D16" s="423">
        <f>D26+D36</f>
        <v>84926.2</v>
      </c>
      <c r="E16" s="423">
        <f>E26+E36</f>
        <v>83435.999999999985</v>
      </c>
      <c r="F16" s="423">
        <f>F26+F36</f>
        <v>78435.999999999985</v>
      </c>
    </row>
    <row r="17" spans="1:6" x14ac:dyDescent="0.25">
      <c r="A17" s="295">
        <f>A16+1</f>
        <v>3</v>
      </c>
      <c r="B17" s="295" t="s">
        <v>12</v>
      </c>
      <c r="C17" s="424">
        <f t="shared" si="0"/>
        <v>0</v>
      </c>
      <c r="D17" s="425"/>
      <c r="E17" s="425"/>
      <c r="F17" s="425"/>
    </row>
    <row r="18" spans="1:6" ht="47.25" x14ac:dyDescent="0.25">
      <c r="A18" s="295">
        <f t="shared" ref="A18:A64" si="1">A17+1</f>
        <v>4</v>
      </c>
      <c r="B18" s="244" t="s">
        <v>13</v>
      </c>
      <c r="C18" s="424">
        <f t="shared" si="0"/>
        <v>0</v>
      </c>
      <c r="D18" s="425"/>
      <c r="E18" s="425"/>
      <c r="F18" s="425"/>
    </row>
    <row r="19" spans="1:6" s="296" customFormat="1" x14ac:dyDescent="0.25">
      <c r="A19" s="420">
        <f t="shared" si="1"/>
        <v>5</v>
      </c>
      <c r="B19" s="421" t="s">
        <v>14</v>
      </c>
      <c r="C19" s="422">
        <f t="shared" si="0"/>
        <v>1182.5</v>
      </c>
      <c r="D19" s="423">
        <f>D29+D39</f>
        <v>1182.5</v>
      </c>
      <c r="E19" s="423">
        <v>0</v>
      </c>
      <c r="F19" s="423">
        <v>0</v>
      </c>
    </row>
    <row r="20" spans="1:6" x14ac:dyDescent="0.25">
      <c r="A20" s="295">
        <f t="shared" si="1"/>
        <v>6</v>
      </c>
      <c r="B20" s="295" t="s">
        <v>12</v>
      </c>
      <c r="C20" s="424">
        <f t="shared" si="0"/>
        <v>0</v>
      </c>
      <c r="D20" s="425">
        <f>D30</f>
        <v>0</v>
      </c>
      <c r="E20" s="425">
        <f>E30</f>
        <v>0</v>
      </c>
      <c r="F20" s="425">
        <f>F30</f>
        <v>0</v>
      </c>
    </row>
    <row r="21" spans="1:6" s="296" customFormat="1" x14ac:dyDescent="0.25">
      <c r="A21" s="420">
        <f t="shared" si="1"/>
        <v>7</v>
      </c>
      <c r="B21" s="421" t="s">
        <v>15</v>
      </c>
      <c r="C21" s="422">
        <f t="shared" si="0"/>
        <v>0</v>
      </c>
      <c r="D21" s="423">
        <f>D31+D41</f>
        <v>0</v>
      </c>
      <c r="E21" s="423">
        <f>E31+E41</f>
        <v>0</v>
      </c>
      <c r="F21" s="423">
        <f>F31+F41</f>
        <v>0</v>
      </c>
    </row>
    <row r="22" spans="1:6" x14ac:dyDescent="0.25">
      <c r="A22" s="295">
        <f t="shared" si="1"/>
        <v>8</v>
      </c>
      <c r="B22" s="295" t="s">
        <v>12</v>
      </c>
      <c r="C22" s="424">
        <f t="shared" si="0"/>
        <v>0</v>
      </c>
      <c r="D22" s="425">
        <f>D32</f>
        <v>0</v>
      </c>
      <c r="E22" s="425">
        <f>E32</f>
        <v>0</v>
      </c>
      <c r="F22" s="425">
        <f>F32</f>
        <v>0</v>
      </c>
    </row>
    <row r="23" spans="1:6" s="296" customFormat="1" x14ac:dyDescent="0.25">
      <c r="A23" s="420">
        <f t="shared" si="1"/>
        <v>9</v>
      </c>
      <c r="B23" s="421" t="s">
        <v>16</v>
      </c>
      <c r="C23" s="422">
        <f t="shared" si="0"/>
        <v>7650</v>
      </c>
      <c r="D23" s="423">
        <f>D33+D43</f>
        <v>1850</v>
      </c>
      <c r="E23" s="423">
        <f>E33+E43</f>
        <v>2900</v>
      </c>
      <c r="F23" s="423">
        <f>F33+F43</f>
        <v>2900</v>
      </c>
    </row>
    <row r="24" spans="1:6" x14ac:dyDescent="0.25">
      <c r="A24" s="295">
        <f t="shared" si="1"/>
        <v>10</v>
      </c>
      <c r="B24" s="295" t="s">
        <v>12</v>
      </c>
      <c r="C24" s="424">
        <f t="shared" si="0"/>
        <v>0</v>
      </c>
      <c r="D24" s="425"/>
      <c r="E24" s="425"/>
      <c r="F24" s="425"/>
    </row>
    <row r="25" spans="1:6" s="296" customFormat="1" x14ac:dyDescent="0.25">
      <c r="A25" s="420">
        <f t="shared" si="1"/>
        <v>11</v>
      </c>
      <c r="B25" s="426" t="s">
        <v>17</v>
      </c>
      <c r="C25" s="427">
        <f t="shared" si="0"/>
        <v>7855.9220000000005</v>
      </c>
      <c r="D25" s="428">
        <f>D26+D29+D31+D33</f>
        <v>3078.7740000000003</v>
      </c>
      <c r="E25" s="428">
        <f>E26+E29+E31+E33</f>
        <v>2388.5740000000001</v>
      </c>
      <c r="F25" s="428">
        <f>F26+F29+F31+F33</f>
        <v>2388.5740000000001</v>
      </c>
    </row>
    <row r="26" spans="1:6" x14ac:dyDescent="0.25">
      <c r="A26" s="504">
        <f t="shared" si="1"/>
        <v>12</v>
      </c>
      <c r="B26" s="429" t="s">
        <v>11</v>
      </c>
      <c r="C26" s="430">
        <f t="shared" si="0"/>
        <v>7855.9220000000005</v>
      </c>
      <c r="D26" s="431">
        <f>'5'!H23+'5'!H24+'5'!H26+'5'!H27+'5'!H30+'5'!H31+'5'!H32+'5'!H33+'5'!H34+'5'!H35+'5'!H36+'5'!H37+'5'!H38+'5'!H40+'5'!H43+'5'!H44+'5'!H48</f>
        <v>3078.7740000000003</v>
      </c>
      <c r="E26" s="431">
        <f>'5'!I23+'5'!I24+'5'!I26+'5'!I27+'5'!I30+'5'!I31+'5'!I32+'5'!I33+'5'!I34+'5'!I35+'5'!I36+'5'!I37+'5'!I38+'5'!I40+'5'!I43+'5'!I44+'5'!I48</f>
        <v>2388.5740000000001</v>
      </c>
      <c r="F26" s="431">
        <f>'5'!J23+'5'!J24+'5'!J26+'5'!J27+'5'!J30+'5'!J31+'5'!J32+'5'!J33+'5'!J34+'5'!J35+'5'!J36+'5'!J37+'5'!J38+'5'!J40+'5'!J43+'5'!J44+'5'!J48</f>
        <v>2388.5740000000001</v>
      </c>
    </row>
    <row r="27" spans="1:6" x14ac:dyDescent="0.25">
      <c r="A27" s="504">
        <f t="shared" si="1"/>
        <v>13</v>
      </c>
      <c r="B27" s="504" t="s">
        <v>12</v>
      </c>
      <c r="C27" s="505">
        <f t="shared" si="0"/>
        <v>0</v>
      </c>
      <c r="D27" s="506"/>
      <c r="E27" s="506"/>
      <c r="F27" s="506"/>
    </row>
    <row r="28" spans="1:6" ht="47.25" x14ac:dyDescent="0.25">
      <c r="A28" s="504">
        <f t="shared" si="1"/>
        <v>14</v>
      </c>
      <c r="B28" s="507" t="s">
        <v>13</v>
      </c>
      <c r="C28" s="505"/>
      <c r="D28" s="506"/>
      <c r="E28" s="506"/>
      <c r="F28" s="506"/>
    </row>
    <row r="29" spans="1:6" x14ac:dyDescent="0.25">
      <c r="A29" s="504">
        <f t="shared" si="1"/>
        <v>15</v>
      </c>
      <c r="B29" s="429" t="s">
        <v>14</v>
      </c>
      <c r="C29" s="430">
        <f t="shared" si="0"/>
        <v>0</v>
      </c>
      <c r="D29" s="431">
        <f>D30</f>
        <v>0</v>
      </c>
      <c r="E29" s="431">
        <f>E30</f>
        <v>0</v>
      </c>
      <c r="F29" s="431">
        <f>F30</f>
        <v>0</v>
      </c>
    </row>
    <row r="30" spans="1:6" ht="31.5" x14ac:dyDescent="0.25">
      <c r="A30" s="504">
        <f t="shared" si="1"/>
        <v>16</v>
      </c>
      <c r="B30" s="507" t="s">
        <v>12</v>
      </c>
      <c r="C30" s="505">
        <f t="shared" si="0"/>
        <v>0</v>
      </c>
      <c r="D30" s="506"/>
      <c r="E30" s="506"/>
      <c r="F30" s="506"/>
    </row>
    <row r="31" spans="1:6" x14ac:dyDescent="0.25">
      <c r="A31" s="504">
        <f t="shared" si="1"/>
        <v>17</v>
      </c>
      <c r="B31" s="429" t="s">
        <v>15</v>
      </c>
      <c r="C31" s="430">
        <f t="shared" si="0"/>
        <v>0</v>
      </c>
      <c r="D31" s="431">
        <f>D32</f>
        <v>0</v>
      </c>
      <c r="E31" s="431">
        <f>E32</f>
        <v>0</v>
      </c>
      <c r="F31" s="431">
        <f>F32</f>
        <v>0</v>
      </c>
    </row>
    <row r="32" spans="1:6" x14ac:dyDescent="0.25">
      <c r="A32" s="504">
        <f t="shared" si="1"/>
        <v>18</v>
      </c>
      <c r="B32" s="504" t="s">
        <v>12</v>
      </c>
      <c r="C32" s="505">
        <f t="shared" si="0"/>
        <v>0</v>
      </c>
      <c r="D32" s="506"/>
      <c r="E32" s="506"/>
      <c r="F32" s="506"/>
    </row>
    <row r="33" spans="1:6" x14ac:dyDescent="0.25">
      <c r="A33" s="504">
        <f t="shared" si="1"/>
        <v>19</v>
      </c>
      <c r="B33" s="429" t="s">
        <v>16</v>
      </c>
      <c r="C33" s="430">
        <f t="shared" si="0"/>
        <v>0</v>
      </c>
      <c r="D33" s="431">
        <f>D34</f>
        <v>0</v>
      </c>
      <c r="E33" s="431">
        <f>E34</f>
        <v>0</v>
      </c>
      <c r="F33" s="431">
        <f>F34</f>
        <v>0</v>
      </c>
    </row>
    <row r="34" spans="1:6" ht="31.5" x14ac:dyDescent="0.25">
      <c r="A34" s="504">
        <f t="shared" si="1"/>
        <v>20</v>
      </c>
      <c r="B34" s="508" t="s">
        <v>12</v>
      </c>
      <c r="C34" s="505">
        <f t="shared" si="0"/>
        <v>0</v>
      </c>
      <c r="D34" s="506"/>
      <c r="E34" s="506"/>
      <c r="F34" s="506"/>
    </row>
    <row r="35" spans="1:6" s="296" customFormat="1" x14ac:dyDescent="0.25">
      <c r="A35" s="420">
        <f t="shared" si="1"/>
        <v>21</v>
      </c>
      <c r="B35" s="426" t="s">
        <v>18</v>
      </c>
      <c r="C35" s="427">
        <f t="shared" si="0"/>
        <v>247774.77799999999</v>
      </c>
      <c r="D35" s="428">
        <f>D36+D39+D41+D43</f>
        <v>84879.925999999992</v>
      </c>
      <c r="E35" s="428">
        <f>E36+E39+E41+E43</f>
        <v>83947.425999999992</v>
      </c>
      <c r="F35" s="428">
        <f>F36+F39+F41+F43</f>
        <v>78947.425999999992</v>
      </c>
    </row>
    <row r="36" spans="1:6" x14ac:dyDescent="0.25">
      <c r="A36" s="295">
        <f t="shared" si="1"/>
        <v>22</v>
      </c>
      <c r="B36" s="421" t="s">
        <v>11</v>
      </c>
      <c r="C36" s="422">
        <f t="shared" si="0"/>
        <v>238942.27799999999</v>
      </c>
      <c r="D36" s="423">
        <f>'5'!H60+'5'!H61+'5'!H70+'5'!H71</f>
        <v>81847.425999999992</v>
      </c>
      <c r="E36" s="423">
        <f>'5'!I60+'5'!I61+'5'!I70+'5'!I71</f>
        <v>81047.425999999992</v>
      </c>
      <c r="F36" s="423">
        <f>'5'!J60+'5'!J61+'5'!J70+'5'!J71</f>
        <v>76047.425999999992</v>
      </c>
    </row>
    <row r="37" spans="1:6" x14ac:dyDescent="0.25">
      <c r="A37" s="295">
        <f t="shared" si="1"/>
        <v>23</v>
      </c>
      <c r="B37" s="295" t="s">
        <v>12</v>
      </c>
      <c r="C37" s="424">
        <f t="shared" si="0"/>
        <v>0</v>
      </c>
      <c r="D37" s="432"/>
      <c r="E37" s="432"/>
      <c r="F37" s="432"/>
    </row>
    <row r="38" spans="1:6" ht="47.25" x14ac:dyDescent="0.25">
      <c r="A38" s="295">
        <f t="shared" si="1"/>
        <v>24</v>
      </c>
      <c r="B38" s="244" t="s">
        <v>13</v>
      </c>
      <c r="C38" s="424"/>
      <c r="D38" s="425"/>
      <c r="E38" s="425"/>
      <c r="F38" s="425"/>
    </row>
    <row r="39" spans="1:6" x14ac:dyDescent="0.25">
      <c r="A39" s="295">
        <f t="shared" si="1"/>
        <v>25</v>
      </c>
      <c r="B39" s="421" t="s">
        <v>14</v>
      </c>
      <c r="C39" s="422">
        <f>D39+E39+F39</f>
        <v>1182.5</v>
      </c>
      <c r="D39" s="423">
        <f>'5'!H64+'5'!H65</f>
        <v>1182.5</v>
      </c>
      <c r="E39" s="423">
        <v>0</v>
      </c>
      <c r="F39" s="423">
        <v>0</v>
      </c>
    </row>
    <row r="40" spans="1:6" x14ac:dyDescent="0.25">
      <c r="A40" s="295">
        <f t="shared" si="1"/>
        <v>26</v>
      </c>
      <c r="B40" s="295" t="s">
        <v>12</v>
      </c>
      <c r="C40" s="424">
        <f>D40+E40+F40</f>
        <v>0</v>
      </c>
      <c r="D40" s="425"/>
      <c r="E40" s="425"/>
      <c r="F40" s="425"/>
    </row>
    <row r="41" spans="1:6" x14ac:dyDescent="0.25">
      <c r="A41" s="295">
        <f t="shared" si="1"/>
        <v>27</v>
      </c>
      <c r="B41" s="421" t="s">
        <v>15</v>
      </c>
      <c r="C41" s="422">
        <f t="shared" si="0"/>
        <v>0</v>
      </c>
      <c r="D41" s="423">
        <f>D42</f>
        <v>0</v>
      </c>
      <c r="E41" s="423">
        <f>E42</f>
        <v>0</v>
      </c>
      <c r="F41" s="423">
        <f>F42</f>
        <v>0</v>
      </c>
    </row>
    <row r="42" spans="1:6" x14ac:dyDescent="0.25">
      <c r="A42" s="295">
        <f t="shared" si="1"/>
        <v>28</v>
      </c>
      <c r="B42" s="295" t="s">
        <v>12</v>
      </c>
      <c r="C42" s="424">
        <f t="shared" si="0"/>
        <v>0</v>
      </c>
      <c r="D42" s="425"/>
      <c r="E42" s="425"/>
      <c r="F42" s="425"/>
    </row>
    <row r="43" spans="1:6" x14ac:dyDescent="0.25">
      <c r="A43" s="295">
        <f t="shared" si="1"/>
        <v>29</v>
      </c>
      <c r="B43" s="421" t="s">
        <v>16</v>
      </c>
      <c r="C43" s="422">
        <f t="shared" si="0"/>
        <v>7650</v>
      </c>
      <c r="D43" s="423">
        <f>'5'!H62+'5'!H63</f>
        <v>1850</v>
      </c>
      <c r="E43" s="423">
        <f>'5'!I62+'5'!I63</f>
        <v>2900</v>
      </c>
      <c r="F43" s="423">
        <f>'5'!J62+'5'!J63</f>
        <v>2900</v>
      </c>
    </row>
    <row r="44" spans="1:6" x14ac:dyDescent="0.25">
      <c r="A44" s="295">
        <f t="shared" si="1"/>
        <v>30</v>
      </c>
      <c r="B44" s="295" t="s">
        <v>12</v>
      </c>
      <c r="C44" s="424">
        <f t="shared" si="0"/>
        <v>0</v>
      </c>
      <c r="D44" s="425"/>
      <c r="E44" s="425"/>
      <c r="F44" s="425"/>
    </row>
    <row r="45" spans="1:6" hidden="1" x14ac:dyDescent="0.25">
      <c r="A45" s="295">
        <f t="shared" si="1"/>
        <v>31</v>
      </c>
      <c r="B45" s="228" t="s">
        <v>19</v>
      </c>
      <c r="C45" s="298">
        <f t="shared" si="0"/>
        <v>0</v>
      </c>
      <c r="D45" s="299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25">
      <c r="A46" s="295">
        <f t="shared" si="1"/>
        <v>32</v>
      </c>
      <c r="B46" s="297" t="s">
        <v>11</v>
      </c>
      <c r="C46" s="298">
        <f t="shared" si="0"/>
        <v>0</v>
      </c>
      <c r="D46" s="299"/>
      <c r="E46" s="299"/>
      <c r="F46" s="299"/>
    </row>
    <row r="47" spans="1:6" hidden="1" x14ac:dyDescent="0.25">
      <c r="A47" s="295">
        <f t="shared" si="1"/>
        <v>33</v>
      </c>
      <c r="B47" s="295" t="s">
        <v>12</v>
      </c>
      <c r="C47" s="298">
        <f t="shared" si="0"/>
        <v>0</v>
      </c>
      <c r="D47" s="299"/>
      <c r="E47" s="299"/>
      <c r="F47" s="299"/>
    </row>
    <row r="48" spans="1:6" ht="47.25" hidden="1" x14ac:dyDescent="0.25">
      <c r="A48" s="295">
        <f t="shared" si="1"/>
        <v>34</v>
      </c>
      <c r="B48" s="244" t="s">
        <v>13</v>
      </c>
      <c r="C48" s="298">
        <f t="shared" si="0"/>
        <v>0</v>
      </c>
      <c r="D48" s="299"/>
      <c r="E48" s="299"/>
      <c r="F48" s="299"/>
    </row>
    <row r="49" spans="1:6" hidden="1" x14ac:dyDescent="0.25">
      <c r="A49" s="295">
        <f t="shared" si="1"/>
        <v>35</v>
      </c>
      <c r="B49" s="297" t="s">
        <v>14</v>
      </c>
      <c r="C49" s="298">
        <f t="shared" si="0"/>
        <v>0</v>
      </c>
      <c r="D49" s="299"/>
      <c r="E49" s="299"/>
      <c r="F49" s="299"/>
    </row>
    <row r="50" spans="1:6" hidden="1" x14ac:dyDescent="0.25">
      <c r="A50" s="295">
        <f t="shared" si="1"/>
        <v>36</v>
      </c>
      <c r="B50" s="295" t="s">
        <v>12</v>
      </c>
      <c r="C50" s="298">
        <f t="shared" si="0"/>
        <v>0</v>
      </c>
      <c r="D50" s="299"/>
      <c r="E50" s="299"/>
      <c r="F50" s="299"/>
    </row>
    <row r="51" spans="1:6" hidden="1" x14ac:dyDescent="0.25">
      <c r="A51" s="295">
        <f t="shared" si="1"/>
        <v>37</v>
      </c>
      <c r="B51" s="297" t="s">
        <v>15</v>
      </c>
      <c r="C51" s="298">
        <f t="shared" si="0"/>
        <v>0</v>
      </c>
      <c r="D51" s="299"/>
      <c r="E51" s="299"/>
      <c r="F51" s="299"/>
    </row>
    <row r="52" spans="1:6" hidden="1" x14ac:dyDescent="0.25">
      <c r="A52" s="295">
        <f t="shared" si="1"/>
        <v>38</v>
      </c>
      <c r="B52" s="295" t="s">
        <v>12</v>
      </c>
      <c r="C52" s="298">
        <f t="shared" si="0"/>
        <v>0</v>
      </c>
      <c r="D52" s="299"/>
      <c r="E52" s="299"/>
      <c r="F52" s="299"/>
    </row>
    <row r="53" spans="1:6" hidden="1" x14ac:dyDescent="0.25">
      <c r="A53" s="295">
        <f t="shared" si="1"/>
        <v>39</v>
      </c>
      <c r="B53" s="297" t="s">
        <v>16</v>
      </c>
      <c r="C53" s="298">
        <f t="shared" si="0"/>
        <v>0</v>
      </c>
      <c r="D53" s="299"/>
      <c r="E53" s="299"/>
      <c r="F53" s="299"/>
    </row>
    <row r="54" spans="1:6" hidden="1" x14ac:dyDescent="0.25">
      <c r="A54" s="295">
        <f t="shared" si="1"/>
        <v>40</v>
      </c>
      <c r="B54" s="295" t="s">
        <v>12</v>
      </c>
      <c r="C54" s="298">
        <f t="shared" si="0"/>
        <v>0</v>
      </c>
      <c r="D54" s="299"/>
      <c r="E54" s="299"/>
      <c r="F54" s="299"/>
    </row>
    <row r="55" spans="1:6" hidden="1" x14ac:dyDescent="0.25">
      <c r="A55" s="295">
        <f t="shared" si="1"/>
        <v>41</v>
      </c>
      <c r="B55" s="228" t="s">
        <v>20</v>
      </c>
      <c r="C55" s="298">
        <f t="shared" si="0"/>
        <v>0</v>
      </c>
      <c r="D55" s="299"/>
      <c r="E55" s="299"/>
      <c r="F55" s="299"/>
    </row>
    <row r="56" spans="1:6" hidden="1" x14ac:dyDescent="0.25">
      <c r="A56" s="295">
        <f t="shared" si="1"/>
        <v>42</v>
      </c>
      <c r="B56" s="297" t="s">
        <v>11</v>
      </c>
      <c r="C56" s="298">
        <f t="shared" si="0"/>
        <v>0</v>
      </c>
      <c r="D56" s="299"/>
      <c r="E56" s="299"/>
      <c r="F56" s="299"/>
    </row>
    <row r="57" spans="1:6" hidden="1" x14ac:dyDescent="0.25">
      <c r="A57" s="295">
        <f t="shared" si="1"/>
        <v>43</v>
      </c>
      <c r="B57" s="295" t="s">
        <v>12</v>
      </c>
      <c r="C57" s="298">
        <f t="shared" si="0"/>
        <v>0</v>
      </c>
      <c r="D57" s="299"/>
      <c r="E57" s="299"/>
      <c r="F57" s="299"/>
    </row>
    <row r="58" spans="1:6" ht="47.25" hidden="1" x14ac:dyDescent="0.25">
      <c r="A58" s="295">
        <f t="shared" si="1"/>
        <v>44</v>
      </c>
      <c r="B58" s="244" t="s">
        <v>13</v>
      </c>
      <c r="C58" s="298">
        <f t="shared" si="0"/>
        <v>0</v>
      </c>
      <c r="D58" s="299"/>
      <c r="E58" s="299"/>
      <c r="F58" s="299"/>
    </row>
    <row r="59" spans="1:6" hidden="1" x14ac:dyDescent="0.25">
      <c r="A59" s="295">
        <f t="shared" si="1"/>
        <v>45</v>
      </c>
      <c r="B59" s="297" t="s">
        <v>14</v>
      </c>
      <c r="C59" s="298">
        <f t="shared" si="0"/>
        <v>0</v>
      </c>
      <c r="D59" s="299"/>
      <c r="E59" s="299"/>
      <c r="F59" s="299"/>
    </row>
    <row r="60" spans="1:6" hidden="1" x14ac:dyDescent="0.25">
      <c r="A60" s="295">
        <f t="shared" si="1"/>
        <v>46</v>
      </c>
      <c r="B60" s="295" t="s">
        <v>12</v>
      </c>
      <c r="C60" s="298">
        <f t="shared" si="0"/>
        <v>0</v>
      </c>
      <c r="D60" s="299"/>
      <c r="E60" s="299"/>
      <c r="F60" s="299"/>
    </row>
    <row r="61" spans="1:6" hidden="1" x14ac:dyDescent="0.25">
      <c r="A61" s="295">
        <f t="shared" si="1"/>
        <v>47</v>
      </c>
      <c r="B61" s="297" t="s">
        <v>15</v>
      </c>
      <c r="C61" s="298">
        <f t="shared" si="0"/>
        <v>0</v>
      </c>
      <c r="D61" s="299"/>
      <c r="E61" s="299"/>
      <c r="F61" s="299"/>
    </row>
    <row r="62" spans="1:6" hidden="1" x14ac:dyDescent="0.25">
      <c r="A62" s="295">
        <f t="shared" si="1"/>
        <v>48</v>
      </c>
      <c r="B62" s="295" t="s">
        <v>12</v>
      </c>
      <c r="C62" s="298">
        <f t="shared" si="0"/>
        <v>0</v>
      </c>
      <c r="D62" s="299"/>
      <c r="E62" s="299"/>
      <c r="F62" s="299"/>
    </row>
    <row r="63" spans="1:6" hidden="1" x14ac:dyDescent="0.25">
      <c r="A63" s="295">
        <f t="shared" si="1"/>
        <v>49</v>
      </c>
      <c r="B63" s="297" t="s">
        <v>16</v>
      </c>
      <c r="C63" s="298">
        <f t="shared" si="0"/>
        <v>0</v>
      </c>
      <c r="D63" s="299"/>
      <c r="E63" s="299"/>
      <c r="F63" s="299"/>
    </row>
    <row r="64" spans="1:6" hidden="1" x14ac:dyDescent="0.25">
      <c r="A64" s="295">
        <f t="shared" si="1"/>
        <v>50</v>
      </c>
      <c r="B64" s="295" t="s">
        <v>12</v>
      </c>
      <c r="C64" s="298">
        <f t="shared" si="0"/>
        <v>0</v>
      </c>
      <c r="D64" s="299"/>
      <c r="E64" s="299"/>
      <c r="F64" s="299"/>
    </row>
    <row r="65" spans="2:5" ht="8.25" customHeight="1" x14ac:dyDescent="0.25"/>
    <row r="66" spans="2:5" x14ac:dyDescent="0.25">
      <c r="B66" s="251" t="s">
        <v>343</v>
      </c>
      <c r="D66" s="250"/>
    </row>
    <row r="67" spans="2:5" x14ac:dyDescent="0.25">
      <c r="B67" s="251" t="s">
        <v>198</v>
      </c>
      <c r="C67" s="251"/>
      <c r="D67" s="250"/>
      <c r="E67" s="250" t="s">
        <v>298</v>
      </c>
    </row>
    <row r="80" spans="2:5" x14ac:dyDescent="0.25">
      <c r="B80" s="300"/>
      <c r="C80" s="300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5:G5"/>
    <mergeCell ref="D4:F4"/>
    <mergeCell ref="D6:F6"/>
  </mergeCells>
  <pageMargins left="0.19685039370078741" right="0" top="0.35433070866141736" bottom="0" header="0.31496062992125984" footer="0.31496062992125984"/>
  <pageSetup paperSize="9" scale="8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 x14ac:dyDescent="0.25">
      <c r="A1" s="235"/>
      <c r="B1" s="543"/>
      <c r="C1" s="543"/>
      <c r="D1" s="235"/>
      <c r="E1" s="235"/>
      <c r="F1" s="548" t="s">
        <v>258</v>
      </c>
      <c r="G1" s="548"/>
    </row>
    <row r="2" spans="1:9" ht="15" customHeight="1" x14ac:dyDescent="0.25">
      <c r="A2" s="235"/>
      <c r="B2" s="261"/>
      <c r="C2" s="261"/>
      <c r="D2" s="235"/>
      <c r="E2" s="235"/>
      <c r="F2" s="548" t="s">
        <v>274</v>
      </c>
      <c r="G2" s="548"/>
      <c r="H2" s="548"/>
      <c r="I2" s="548"/>
    </row>
    <row r="3" spans="1:9" ht="49.5" customHeight="1" x14ac:dyDescent="0.25">
      <c r="A3" s="235"/>
      <c r="B3" s="261"/>
      <c r="C3" s="261"/>
      <c r="D3" s="235"/>
      <c r="E3" s="235"/>
      <c r="F3" s="548" t="s">
        <v>275</v>
      </c>
      <c r="G3" s="548"/>
      <c r="H3" s="4"/>
      <c r="I3" s="4"/>
    </row>
    <row r="4" spans="1:9" ht="15" customHeight="1" x14ac:dyDescent="0.25">
      <c r="A4" s="235"/>
      <c r="B4" s="261"/>
      <c r="C4" s="261"/>
      <c r="D4" s="235"/>
      <c r="E4" s="235"/>
      <c r="F4" s="264"/>
      <c r="G4" s="264"/>
    </row>
    <row r="5" spans="1:9" ht="15" customHeight="1" x14ac:dyDescent="0.25">
      <c r="A5" s="235"/>
      <c r="B5" s="261"/>
      <c r="C5" s="261"/>
      <c r="D5" s="235"/>
      <c r="E5" s="235"/>
      <c r="F5" s="264"/>
      <c r="G5" s="264"/>
    </row>
    <row r="6" spans="1:9" ht="15.75" customHeight="1" x14ac:dyDescent="0.25">
      <c r="A6" s="551" t="s">
        <v>241</v>
      </c>
      <c r="B6" s="551"/>
      <c r="C6" s="551"/>
      <c r="D6" s="551"/>
      <c r="E6" s="551"/>
      <c r="F6" s="551"/>
      <c r="G6" s="551"/>
    </row>
    <row r="7" spans="1:9" ht="13.7" customHeight="1" x14ac:dyDescent="0.25">
      <c r="A7" s="543" t="s">
        <v>259</v>
      </c>
      <c r="B7" s="543"/>
      <c r="C7" s="543"/>
      <c r="D7" s="543"/>
      <c r="E7" s="543"/>
      <c r="F7" s="543"/>
      <c r="G7" s="543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47" t="s">
        <v>1</v>
      </c>
      <c r="B10" s="547" t="s">
        <v>21</v>
      </c>
      <c r="C10" s="537" t="s">
        <v>261</v>
      </c>
      <c r="D10" s="538"/>
      <c r="E10" s="538"/>
      <c r="F10" s="538"/>
      <c r="G10" s="539"/>
    </row>
    <row r="11" spans="1:9" ht="18.399999999999999" customHeight="1" x14ac:dyDescent="0.2">
      <c r="A11" s="547"/>
      <c r="B11" s="547"/>
      <c r="C11" s="547" t="s">
        <v>22</v>
      </c>
      <c r="D11" s="641" t="s">
        <v>23</v>
      </c>
      <c r="E11" s="642"/>
      <c r="F11" s="642"/>
      <c r="G11" s="643"/>
    </row>
    <row r="12" spans="1:9" ht="31.5" x14ac:dyDescent="0.2">
      <c r="A12" s="547"/>
      <c r="B12" s="547"/>
      <c r="C12" s="547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75" x14ac:dyDescent="0.25">
      <c r="A13" s="242"/>
      <c r="B13" s="248" t="s">
        <v>260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 t="s">
        <v>276</v>
      </c>
      <c r="C14" s="306">
        <v>0</v>
      </c>
      <c r="D14" s="306">
        <v>0</v>
      </c>
      <c r="E14" s="306">
        <v>0</v>
      </c>
      <c r="F14" s="306">
        <v>0</v>
      </c>
      <c r="G14" s="306">
        <v>0</v>
      </c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305" t="s">
        <v>297</v>
      </c>
      <c r="C16" s="259"/>
      <c r="D16" s="259"/>
      <c r="E16" s="259"/>
      <c r="F16" s="235"/>
      <c r="G16" s="235"/>
    </row>
    <row r="17" spans="1:7" ht="15.75" x14ac:dyDescent="0.25">
      <c r="A17" s="235"/>
      <c r="B17" s="258" t="s">
        <v>198</v>
      </c>
      <c r="C17" s="259"/>
      <c r="D17" s="259"/>
      <c r="E17" s="259"/>
      <c r="F17" s="223" t="s">
        <v>298</v>
      </c>
      <c r="G17" s="235"/>
    </row>
    <row r="18" spans="1:7" ht="15.75" x14ac:dyDescent="0.25">
      <c r="A18" s="235"/>
      <c r="B18" s="259"/>
      <c r="C18" s="259"/>
      <c r="D18" s="259"/>
      <c r="E18" s="259"/>
      <c r="F18" s="235"/>
      <c r="G18" s="235"/>
    </row>
    <row r="19" spans="1:7" ht="15.75" x14ac:dyDescent="0.25">
      <c r="A19" s="235"/>
      <c r="B19" s="235"/>
      <c r="C19" s="235"/>
      <c r="D19" s="235"/>
      <c r="E19" s="235"/>
      <c r="F19" s="235"/>
      <c r="G19" s="235"/>
    </row>
    <row r="22" spans="1:7" x14ac:dyDescent="0.2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RowHeight="12.75" x14ac:dyDescent="0.2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 x14ac:dyDescent="0.25">
      <c r="A1" s="235"/>
      <c r="B1" s="543"/>
      <c r="C1" s="543"/>
      <c r="D1" s="235"/>
      <c r="E1" s="235"/>
      <c r="F1" s="652"/>
      <c r="G1" s="652"/>
      <c r="H1" s="235"/>
      <c r="I1" s="548" t="s">
        <v>262</v>
      </c>
      <c r="J1" s="548"/>
    </row>
    <row r="2" spans="1:12" ht="15.75" x14ac:dyDescent="0.25">
      <c r="B2" s="246"/>
      <c r="I2" s="548" t="s">
        <v>274</v>
      </c>
      <c r="J2" s="548"/>
      <c r="K2" s="548"/>
      <c r="L2" s="548"/>
    </row>
    <row r="3" spans="1:12" ht="48" customHeight="1" x14ac:dyDescent="0.25">
      <c r="I3" s="548" t="s">
        <v>275</v>
      </c>
      <c r="J3" s="548"/>
      <c r="K3" s="548"/>
      <c r="L3" s="548"/>
    </row>
    <row r="5" spans="1:12" ht="15" customHeight="1" x14ac:dyDescent="0.25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25">
      <c r="A6" s="551" t="s">
        <v>241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</row>
    <row r="7" spans="1:12" ht="13.7" customHeight="1" x14ac:dyDescent="0.25">
      <c r="A7" s="543" t="s">
        <v>263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</row>
    <row r="8" spans="1:12" ht="15.75" x14ac:dyDescent="0.25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">
      <c r="A9" s="547" t="s">
        <v>1</v>
      </c>
      <c r="B9" s="547" t="s">
        <v>21</v>
      </c>
      <c r="C9" s="537" t="s">
        <v>264</v>
      </c>
      <c r="D9" s="538"/>
      <c r="E9" s="538"/>
      <c r="F9" s="538"/>
      <c r="G9" s="539"/>
      <c r="H9" s="537" t="s">
        <v>265</v>
      </c>
      <c r="I9" s="538"/>
      <c r="J9" s="538"/>
      <c r="K9" s="538"/>
      <c r="L9" s="539"/>
    </row>
    <row r="10" spans="1:12" ht="18.399999999999999" customHeight="1" x14ac:dyDescent="0.2">
      <c r="A10" s="547"/>
      <c r="B10" s="547"/>
      <c r="C10" s="547" t="s">
        <v>22</v>
      </c>
      <c r="D10" s="641" t="s">
        <v>23</v>
      </c>
      <c r="E10" s="642"/>
      <c r="F10" s="642"/>
      <c r="G10" s="643"/>
      <c r="H10" s="547" t="s">
        <v>22</v>
      </c>
      <c r="I10" s="641" t="s">
        <v>23</v>
      </c>
      <c r="J10" s="642"/>
      <c r="K10" s="642"/>
      <c r="L10" s="643"/>
    </row>
    <row r="11" spans="1:12" ht="47.25" x14ac:dyDescent="0.2">
      <c r="A11" s="547"/>
      <c r="B11" s="547"/>
      <c r="C11" s="547"/>
      <c r="D11" s="255" t="s">
        <v>24</v>
      </c>
      <c r="E11" s="255" t="s">
        <v>25</v>
      </c>
      <c r="F11" s="255" t="s">
        <v>26</v>
      </c>
      <c r="G11" s="255" t="s">
        <v>27</v>
      </c>
      <c r="H11" s="547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75" x14ac:dyDescent="0.25">
      <c r="A12" s="242"/>
      <c r="B12" s="248" t="s">
        <v>260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47.25" x14ac:dyDescent="0.25">
      <c r="A13" s="243"/>
      <c r="B13" s="234" t="s">
        <v>276</v>
      </c>
      <c r="C13" s="306">
        <v>0</v>
      </c>
      <c r="D13" s="306">
        <v>0</v>
      </c>
      <c r="E13" s="306">
        <v>0</v>
      </c>
      <c r="F13" s="306">
        <v>0</v>
      </c>
      <c r="G13" s="306">
        <v>0</v>
      </c>
      <c r="H13" s="307">
        <v>0</v>
      </c>
      <c r="I13" s="306">
        <v>0</v>
      </c>
      <c r="J13" s="307">
        <v>0</v>
      </c>
      <c r="K13" s="306">
        <v>0</v>
      </c>
      <c r="L13" s="306">
        <v>0</v>
      </c>
    </row>
    <row r="14" spans="1:12" ht="15.75" x14ac:dyDescent="0.25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75" x14ac:dyDescent="0.25">
      <c r="A15" s="235"/>
      <c r="B15" s="305" t="s">
        <v>297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75" x14ac:dyDescent="0.25">
      <c r="A16" s="235"/>
      <c r="B16" s="258" t="s">
        <v>198</v>
      </c>
      <c r="C16" s="260"/>
      <c r="D16" s="260"/>
      <c r="E16" s="260"/>
      <c r="F16" s="235"/>
      <c r="G16" s="235"/>
      <c r="H16" s="260"/>
      <c r="I16" s="235"/>
      <c r="J16" s="260"/>
      <c r="K16" s="245" t="s">
        <v>298</v>
      </c>
      <c r="L16" s="235"/>
    </row>
    <row r="17" spans="1:12" ht="15.75" x14ac:dyDescent="0.25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75" x14ac:dyDescent="0.25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75" x14ac:dyDescent="0.25">
      <c r="B21" s="246"/>
      <c r="I21" s="548"/>
      <c r="J21" s="548"/>
      <c r="K21" s="548"/>
      <c r="L21" s="548"/>
    </row>
    <row r="22" spans="1:12" ht="15.75" x14ac:dyDescent="0.25">
      <c r="I22" s="548"/>
      <c r="J22" s="548"/>
      <c r="K22" s="548"/>
      <c r="L22" s="548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 x14ac:dyDescent="0.2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 x14ac:dyDescent="0.25">
      <c r="B1" s="16"/>
      <c r="E1" s="4"/>
      <c r="F1" s="4"/>
      <c r="G1" s="652" t="s">
        <v>32</v>
      </c>
      <c r="H1" s="652"/>
    </row>
    <row r="2" spans="1:8" ht="15.75" customHeight="1" x14ac:dyDescent="0.25">
      <c r="A2" s="653" t="s">
        <v>33</v>
      </c>
      <c r="B2" s="653"/>
      <c r="C2" s="653"/>
      <c r="D2" s="653"/>
      <c r="E2" s="653"/>
      <c r="F2" s="653"/>
      <c r="G2" s="653"/>
      <c r="H2" s="653"/>
    </row>
    <row r="3" spans="1:8" ht="13.7" customHeight="1" x14ac:dyDescent="0.3">
      <c r="A3" s="578" t="s">
        <v>34</v>
      </c>
      <c r="B3" s="578"/>
      <c r="C3" s="578"/>
      <c r="D3" s="578"/>
      <c r="E3" s="578"/>
      <c r="F3" s="578"/>
      <c r="G3" s="578"/>
      <c r="H3" s="578"/>
    </row>
    <row r="5" spans="1:8" ht="13.5" thickBot="1" x14ac:dyDescent="0.25"/>
    <row r="6" spans="1:8" s="7" customFormat="1" ht="15.75" customHeight="1" x14ac:dyDescent="0.2">
      <c r="A6" s="654" t="s">
        <v>1</v>
      </c>
      <c r="B6" s="656" t="s">
        <v>35</v>
      </c>
      <c r="C6" s="656" t="s">
        <v>36</v>
      </c>
      <c r="D6" s="656" t="s">
        <v>37</v>
      </c>
      <c r="E6" s="656" t="s">
        <v>38</v>
      </c>
      <c r="F6" s="656"/>
      <c r="G6" s="656" t="s">
        <v>39</v>
      </c>
      <c r="H6" s="658"/>
    </row>
    <row r="7" spans="1:8" s="7" customFormat="1" ht="55.5" customHeight="1" thickBot="1" x14ac:dyDescent="0.25">
      <c r="A7" s="655"/>
      <c r="B7" s="657"/>
      <c r="C7" s="657"/>
      <c r="D7" s="657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4.5" x14ac:dyDescent="0.2">
      <c r="A8" s="9">
        <v>1</v>
      </c>
      <c r="B8" s="12" t="s">
        <v>44</v>
      </c>
      <c r="C8" s="190" t="s">
        <v>167</v>
      </c>
      <c r="D8" s="12" t="s">
        <v>8</v>
      </c>
      <c r="E8" s="13">
        <v>42186</v>
      </c>
      <c r="F8" s="12" t="s">
        <v>166</v>
      </c>
      <c r="G8" s="193" t="s">
        <v>179</v>
      </c>
      <c r="H8" s="3"/>
    </row>
    <row r="9" spans="1:8" ht="63" x14ac:dyDescent="0.2">
      <c r="A9" s="9">
        <v>2</v>
      </c>
      <c r="B9" s="12" t="s">
        <v>44</v>
      </c>
      <c r="C9" s="191" t="s">
        <v>168</v>
      </c>
      <c r="D9" s="12" t="s">
        <v>8</v>
      </c>
      <c r="E9" s="13">
        <v>42206</v>
      </c>
      <c r="F9" s="12" t="s">
        <v>169</v>
      </c>
      <c r="G9" s="193" t="s">
        <v>180</v>
      </c>
      <c r="H9" s="3"/>
    </row>
    <row r="10" spans="1:8" ht="110.25" x14ac:dyDescent="0.2">
      <c r="A10" s="9">
        <v>3</v>
      </c>
      <c r="B10" s="12" t="s">
        <v>44</v>
      </c>
      <c r="C10" s="191" t="s">
        <v>170</v>
      </c>
      <c r="D10" s="12" t="s">
        <v>8</v>
      </c>
      <c r="E10" s="13">
        <v>42333</v>
      </c>
      <c r="F10" s="12" t="s">
        <v>171</v>
      </c>
      <c r="G10" s="192" t="s">
        <v>172</v>
      </c>
      <c r="H10" s="3"/>
    </row>
    <row r="16" spans="1:8" x14ac:dyDescent="0.2">
      <c r="A16"/>
    </row>
    <row r="17" spans="1:1" x14ac:dyDescent="0.2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RowHeight="15" x14ac:dyDescent="0.2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 x14ac:dyDescent="0.25">
      <c r="F1" s="211"/>
    </row>
    <row r="3" spans="1:6" ht="18.75" x14ac:dyDescent="0.3">
      <c r="B3" s="212"/>
      <c r="C3" s="212"/>
      <c r="D3" s="212"/>
      <c r="E3" s="212"/>
      <c r="F3" s="212"/>
    </row>
    <row r="4" spans="1:6" ht="18.75" x14ac:dyDescent="0.3">
      <c r="A4" s="213"/>
    </row>
    <row r="5" spans="1:6" ht="18.75" x14ac:dyDescent="0.3">
      <c r="A5" s="659" t="s">
        <v>181</v>
      </c>
      <c r="B5" s="659"/>
      <c r="C5" s="659"/>
      <c r="D5" s="659"/>
      <c r="E5" s="659"/>
      <c r="F5" s="659"/>
    </row>
    <row r="6" spans="1:6" ht="18.75" x14ac:dyDescent="0.3">
      <c r="A6" s="659" t="s">
        <v>182</v>
      </c>
      <c r="B6" s="659"/>
      <c r="C6" s="659"/>
      <c r="D6" s="659"/>
      <c r="E6" s="659"/>
      <c r="F6" s="659"/>
    </row>
    <row r="7" spans="1:6" ht="18.75" x14ac:dyDescent="0.3">
      <c r="A7" s="214"/>
    </row>
    <row r="8" spans="1:6" ht="118.5" x14ac:dyDescent="0.25">
      <c r="A8" s="215" t="s">
        <v>1</v>
      </c>
      <c r="B8" s="216" t="s">
        <v>183</v>
      </c>
      <c r="C8" s="216" t="s">
        <v>184</v>
      </c>
      <c r="D8" s="216" t="s">
        <v>185</v>
      </c>
      <c r="E8" s="216" t="s">
        <v>186</v>
      </c>
      <c r="F8" s="215" t="s">
        <v>187</v>
      </c>
    </row>
    <row r="9" spans="1:6" ht="54" customHeight="1" x14ac:dyDescent="0.3">
      <c r="A9" s="217">
        <v>1</v>
      </c>
      <c r="B9" s="218"/>
      <c r="C9" s="225" t="s">
        <v>188</v>
      </c>
      <c r="D9" s="219"/>
      <c r="E9" s="220"/>
    </row>
    <row r="10" spans="1:6" ht="51" customHeight="1" x14ac:dyDescent="0.25">
      <c r="A10" s="215"/>
      <c r="B10" s="225" t="s">
        <v>192</v>
      </c>
      <c r="C10" s="226" t="s">
        <v>191</v>
      </c>
      <c r="D10" s="225" t="s">
        <v>194</v>
      </c>
      <c r="E10" s="225" t="s">
        <v>195</v>
      </c>
      <c r="F10" s="225" t="s">
        <v>193</v>
      </c>
    </row>
    <row r="11" spans="1:6" ht="18.75" x14ac:dyDescent="0.25">
      <c r="A11" s="215"/>
      <c r="B11" s="225" t="s">
        <v>189</v>
      </c>
      <c r="C11" s="221"/>
      <c r="D11" s="225" t="s">
        <v>189</v>
      </c>
      <c r="E11" s="225" t="s">
        <v>189</v>
      </c>
      <c r="F11" s="225" t="s">
        <v>189</v>
      </c>
    </row>
    <row r="16" spans="1:6" x14ac:dyDescent="0.25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9525</xdr:colOff>
                <xdr:row>8</xdr:row>
                <xdr:rowOff>676275</xdr:rowOff>
              </from>
              <to>
                <xdr:col>5</xdr:col>
                <xdr:colOff>2038350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Мария</cp:lastModifiedBy>
  <cp:revision/>
  <cp:lastPrinted>2019-11-13T08:29:34Z</cp:lastPrinted>
  <dcterms:created xsi:type="dcterms:W3CDTF">2007-07-17T01:27:34Z</dcterms:created>
  <dcterms:modified xsi:type="dcterms:W3CDTF">2019-11-13T08:39:11Z</dcterms:modified>
</cp:coreProperties>
</file>